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/>
  </bookViews>
  <sheets>
    <sheet name="Лист1" sheetId="1" r:id="rId1"/>
  </sheets>
  <definedNames>
    <definedName name="_xlnm.Print_Titles" localSheetId="0">Лист1!$12:$14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1" i="1" l="1"/>
  <c r="F133" i="1" l="1"/>
  <c r="F103" i="1" l="1"/>
  <c r="G101" i="1"/>
  <c r="F86" i="1"/>
  <c r="F83" i="1" s="1"/>
  <c r="E86" i="1"/>
  <c r="D86" i="1"/>
  <c r="F93" i="1" l="1"/>
  <c r="E93" i="1"/>
  <c r="D93" i="1"/>
  <c r="F88" i="1"/>
  <c r="E88" i="1"/>
  <c r="D88" i="1"/>
  <c r="G96" i="1"/>
  <c r="G91" i="1"/>
  <c r="E20" i="1"/>
  <c r="G88" i="1" l="1"/>
  <c r="G93" i="1"/>
  <c r="F18" i="1"/>
  <c r="F17" i="1"/>
  <c r="F178" i="1"/>
  <c r="E178" i="1"/>
  <c r="D178" i="1"/>
  <c r="G181" i="1"/>
  <c r="G186" i="1"/>
  <c r="D183" i="1"/>
  <c r="E183" i="1"/>
  <c r="E68" i="1"/>
  <c r="D68" i="1"/>
  <c r="E38" i="1"/>
  <c r="D38" i="1"/>
  <c r="E17" i="1"/>
  <c r="E18" i="1"/>
  <c r="D18" i="1"/>
  <c r="D17" i="1"/>
  <c r="G17" i="1" l="1"/>
  <c r="G178" i="1"/>
  <c r="G183" i="1"/>
  <c r="F76" i="1"/>
  <c r="F73" i="1" s="1"/>
  <c r="F51" i="1"/>
  <c r="E141" i="1"/>
  <c r="E138" i="1" s="1"/>
  <c r="F141" i="1"/>
  <c r="F138" i="1" s="1"/>
  <c r="D141" i="1"/>
  <c r="D138" i="1" s="1"/>
  <c r="E143" i="1"/>
  <c r="F143" i="1"/>
  <c r="D143" i="1"/>
  <c r="E131" i="1"/>
  <c r="E128" i="1" s="1"/>
  <c r="F131" i="1"/>
  <c r="F128" i="1" s="1"/>
  <c r="D131" i="1"/>
  <c r="D128" i="1" s="1"/>
  <c r="E133" i="1"/>
  <c r="D133" i="1"/>
  <c r="E121" i="1"/>
  <c r="E118" i="1" s="1"/>
  <c r="F121" i="1"/>
  <c r="F118" i="1" s="1"/>
  <c r="D121" i="1"/>
  <c r="D118" i="1" s="1"/>
  <c r="E123" i="1"/>
  <c r="F123" i="1"/>
  <c r="D123" i="1"/>
  <c r="E76" i="1"/>
  <c r="E73" i="1" s="1"/>
  <c r="D76" i="1"/>
  <c r="D73" i="1" s="1"/>
  <c r="E113" i="1"/>
  <c r="F113" i="1"/>
  <c r="D113" i="1"/>
  <c r="E103" i="1"/>
  <c r="G103" i="1" s="1"/>
  <c r="D103" i="1"/>
  <c r="E98" i="1"/>
  <c r="F98" i="1"/>
  <c r="D98" i="1"/>
  <c r="E83" i="1"/>
  <c r="D83" i="1"/>
  <c r="E78" i="1"/>
  <c r="F78" i="1"/>
  <c r="D78" i="1"/>
  <c r="E63" i="1"/>
  <c r="F63" i="1"/>
  <c r="D63" i="1"/>
  <c r="E51" i="1"/>
  <c r="D51" i="1"/>
  <c r="E50" i="1"/>
  <c r="F50" i="1"/>
  <c r="D50" i="1"/>
  <c r="D190" i="1" s="1"/>
  <c r="E37" i="1"/>
  <c r="F37" i="1"/>
  <c r="F34" i="1" s="1"/>
  <c r="D37" i="1"/>
  <c r="D34" i="1" s="1"/>
  <c r="D15" i="1"/>
  <c r="E30" i="1"/>
  <c r="F30" i="1"/>
  <c r="D30" i="1"/>
  <c r="E25" i="1"/>
  <c r="F25" i="1"/>
  <c r="D25" i="1"/>
  <c r="F20" i="1"/>
  <c r="D20" i="1"/>
  <c r="F15" i="1"/>
  <c r="E191" i="1" l="1"/>
  <c r="G22" i="1"/>
  <c r="F191" i="1"/>
  <c r="D191" i="1"/>
  <c r="E34" i="1"/>
  <c r="G34" i="1" s="1"/>
  <c r="D48" i="1"/>
  <c r="F48" i="1"/>
  <c r="E15" i="1"/>
  <c r="G15" i="1" s="1"/>
  <c r="F68" i="1"/>
  <c r="F190" i="1" s="1"/>
  <c r="E58" i="1"/>
  <c r="F58" i="1"/>
  <c r="D58" i="1"/>
  <c r="E48" i="1"/>
  <c r="G136" i="1"/>
  <c r="G133" i="1"/>
  <c r="G131" i="1"/>
  <c r="G128" i="1"/>
  <c r="G116" i="1"/>
  <c r="G111" i="1"/>
  <c r="G106" i="1"/>
  <c r="G98" i="1"/>
  <c r="G86" i="1"/>
  <c r="G83" i="1"/>
  <c r="G76" i="1"/>
  <c r="G73" i="1"/>
  <c r="G70" i="1"/>
  <c r="G50" i="1"/>
  <c r="G41" i="1"/>
  <c r="G38" i="1"/>
  <c r="G37" i="1"/>
  <c r="G28" i="1"/>
  <c r="G25" i="1"/>
  <c r="G20" i="1"/>
  <c r="G18" i="1"/>
  <c r="E108" i="1"/>
  <c r="G108" i="1" s="1"/>
  <c r="D108" i="1"/>
  <c r="G113" i="1"/>
  <c r="E190" i="1"/>
  <c r="G68" i="1" l="1"/>
  <c r="E188" i="1"/>
  <c r="D188" i="1"/>
  <c r="G190" i="1"/>
  <c r="G48" i="1"/>
  <c r="F188" i="1" l="1"/>
  <c r="G188" i="1" s="1"/>
  <c r="G191" i="1"/>
</calcChain>
</file>

<file path=xl/sharedStrings.xml><?xml version="1.0" encoding="utf-8"?>
<sst xmlns="http://schemas.openxmlformats.org/spreadsheetml/2006/main" count="528" uniqueCount="144">
  <si>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</si>
  <si>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</si>
  <si>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</si>
  <si>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</si>
  <si>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</si>
  <si>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</si>
  <si>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</si>
  <si>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</si>
  <si>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</si>
  <si>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</si>
  <si>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</si>
  <si>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</si>
  <si>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</si>
  <si>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</si>
  <si>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</si>
  <si>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</si>
  <si>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</si>
  <si>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</si>
  <si>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1.1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</si>
  <si>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</si>
  <si>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</si>
  <si>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подпись</t>
  </si>
  <si>
    <t>(И.О.Фамилия)</t>
  </si>
  <si>
    <t>Исполнитель, тел.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</si>
  <si>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</si>
  <si>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</si>
  <si>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</si>
  <si>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t xml:space="preserve">краевой бюджет </t>
  </si>
  <si>
    <t>федеральный бюджет</t>
  </si>
  <si>
    <t>Мероприятие №7.1. «Приобретение транспортной услуги для доставки подростков в профильные смены, муниципальные профильные оздоровительные смены» всего, в том числе:</t>
  </si>
  <si>
    <t>Основное мероприятие №9«Оздоровление детей с хроническими патологиями на базе амбулаторно-поликлинических учреждений» всего, в том числе по источникам:</t>
  </si>
  <si>
    <t>Основное мероприятие № 6 «Работа дневных тематических площадок   и  вечерних спортивных площадок» всего, в том числе по источникам:</t>
  </si>
  <si>
    <t>:местный бюджет</t>
  </si>
  <si>
    <t>внебюджетные средства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</si>
  <si>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</si>
  <si>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2.1  «Организация пита-ния в  «Лагерях труда и отдыха» дневного пребывания на базе ОУ всего, в том числепо источникам финансирования:</t>
  </si>
  <si>
    <t>Мероприятие № 2.2  «Приобретение путе-вок в  «Лагерь труда и отдыха» круглосуточ-ного  пребывания в оздоровительных учреждениях Краснодарского края всего, в том числепо источникам финансирования: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</si>
  <si>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 всего, в том числе по источникам финансирования:</t>
  </si>
  <si>
    <t>Мероприятие № 3.1.«Приобретение  путевок в краевые профильные смены" всего, в том числепо источникам финансирования:</t>
  </si>
  <si>
    <t>Мероприятие № 3.2.«Приобретение  путевок в муниципальные профильные смены» всего, в том числепо источникам финансирования:</t>
  </si>
  <si>
    <t>Мероприятие № 3.4. «Осуществление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и обратно» всего, в том числепо источникам финансирования:</t>
  </si>
  <si>
    <t>Мероприятие № 4.4.«Приобретение грамот, кубков, призов победителей  спортивных соревнований» всего, в том числепо источникам финансирования:</t>
  </si>
  <si>
    <t>Мероприятие №4.6. Транспортные услуги (приобретение ГСМ) всего, в том числепо источникам финансирования:</t>
  </si>
  <si>
    <t>Мероприятие № 5.1 «Приобретение транспортных билетов, оплата ГСМ, оплата питания и проживания организованных групп детей» всего, в том числепо источникам финансирования:</t>
  </si>
  <si>
    <t>Основное мероприятие №8 «Организация досуга подростков  на дворовых площадках по месту жительства и клубах по месту жительства» всего, в том числепо источникам финансирования:</t>
  </si>
  <si>
    <t>Мероприятие № 8.1.     Укрепление материально- технической базы дворовых площадок по месту жительства (приобретение спортивного инвентаря) всего, в том числепо источникам финансирования:</t>
  </si>
  <si>
    <t>Мероприятие №8.2. «Заработная плата организаторов досуга на дворовых площадках по месту жительства» всего, в том числепо источникам финансирования:</t>
  </si>
  <si>
    <t xml:space="preserve">Мероприятие № 9.1.  «Приобретение медикаментов для индивидуального  лечения детей, состоя-щих на диспансерном учете,  в условиях дневного стационара детской поликлиники МБУЗ «КГБ» всего, в том числепо источникам финансирования: </t>
  </si>
  <si>
    <t>Мероприятие №9.2. «Приобретение меди-каментов для индиви-дуального  лечения детей, состоящих на диспансерном учете,  в условиях дневного стационара   на базе участковых больниц и амбулаторий МБУЗ «ЦРБ» всего, в том числепо источникам финансирования:</t>
  </si>
  <si>
    <t>Всего по муниципальной программе, в том числепо источникам финансирования:</t>
  </si>
  <si>
    <t>Организация отдыха, оздоровления детей и подростков</t>
  </si>
  <si>
    <t>В.В.Елисеева</t>
  </si>
  <si>
    <t>финансирование не предусмотрено программой</t>
  </si>
  <si>
    <t xml:space="preserve"> </t>
  </si>
  <si>
    <t xml:space="preserve">Мероприятие №4.5.
Услуги досуговых и зрелищных заведений, культурно-массовых учреждений
</t>
  </si>
  <si>
    <t>Оздоровление подростков  в муниципальной профильной смене</t>
  </si>
  <si>
    <t>Подвоз детей  и подростков к месту лечения и обратно</t>
  </si>
  <si>
    <t>Награждение победителей спортивных соревнований</t>
  </si>
  <si>
    <t>Отдых детей на дневных тематических и вечерних  площадках</t>
  </si>
  <si>
    <t>7=6/5*100</t>
  </si>
  <si>
    <t>Начальник управления образования администрации МО Кавказский район  Демченко С.Г</t>
  </si>
  <si>
    <t>Мероприятие № 1.3. «Оплата разницы стоимости между свежими овощами и овощной полуфабрикатной продукцией» всего, в том числе:</t>
  </si>
  <si>
    <t>Основное мероприятие №2 «Организация   работы «Лагерей труда и отдыха  дневного  и круглосуточного пребывания» всего, в том числе:</t>
  </si>
  <si>
    <t>начальник отдела молодежной политики администрации МО Кавказский район Серафимович И.С.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</si>
  <si>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смене» всего, в том числе по источникам финансирования:</t>
  </si>
  <si>
    <t>начальник отдела  культуры администрации МО Кавказский район Михайловская Н.Ю</t>
  </si>
  <si>
    <t>начальник отдела  культуры администрации МО Кавказский район Михайловская Н.Ю.</t>
  </si>
  <si>
    <t>Начальник управления образования администрации МО Кавказский район  Демченко С.</t>
  </si>
  <si>
    <t>Мероприятие № 6.1 «Приобретение грамот, кубков, призов для  проведения культурно-массовых меро-приятий в период организации досуговой занятости детей» (круглогодично) всего, в том числе по источникам финансирования:</t>
  </si>
  <si>
    <t>Отдых детей в   организациях отдыха и оздоровления детей, расположенных на территории  Краснодарского кра</t>
  </si>
  <si>
    <t>Многократный охват детей малозатратными формами отдыха и оздоровления</t>
  </si>
  <si>
    <t>Отдых детей, участников творческих коллективов учреждений культуры, учащихся школ дополнительного образования, воспитанников клубов  в досуговых и зрелищных заведениях, культурно-массовых учреждениях, доставка детей к местам отдыха и обратно, к местам проведения мероприятий и обратно</t>
  </si>
  <si>
    <t>финансирование не предусмотреноне запланировано</t>
  </si>
  <si>
    <t>финансирование не предусмотрено</t>
  </si>
  <si>
    <t xml:space="preserve">финансирование не запланировано </t>
  </si>
  <si>
    <t>Оздоровление  подростков в профильных сменах проводимых министерством образования, науки и молодежной политики Краснодарского края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</si>
  <si>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соревнова-ниях, конкурсах и мероприятиях туристско-краеведческой направленности (круглогодично)» всего, в том числепо источникам финансирования:</t>
  </si>
  <si>
    <t xml:space="preserve">Основное мероприятие № 5 
« Организация  экскурсий по краю, за пределами края, за пределами РФ» всего, в том числе по источникам финансирования:
</t>
  </si>
  <si>
    <t>Е.В. Бокова, т.6-28-81</t>
  </si>
  <si>
    <t xml:space="preserve">Оздоровление детей в лагерях дневного
пребывания на базе муниципальных образовательных организаций в каникулярное время
</t>
  </si>
  <si>
    <t>Мероприятие № 1.4 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 всего, в том числе:</t>
  </si>
  <si>
    <t>выполнено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</si>
  <si>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 всего, в том числепо источникам финансирования:</t>
  </si>
  <si>
    <t xml:space="preserve"> Мероприятие № 4.3. «Оплата ГСМ» всего, в том числе по источникам финансирования:
</t>
  </si>
  <si>
    <t>незапланированно в 2021 году</t>
  </si>
  <si>
    <t>Проведение
экскурсионных мероп-риятий по краю, за пределами края, за пределами РФ</t>
  </si>
  <si>
    <t xml:space="preserve">выполнение мероприятия в 2021 г. не запланировано </t>
  </si>
  <si>
    <t>1.4</t>
  </si>
  <si>
    <t>2</t>
  </si>
  <si>
    <t>2,1</t>
  </si>
  <si>
    <t>3</t>
  </si>
  <si>
    <t>3,2</t>
  </si>
  <si>
    <t>3.3</t>
  </si>
  <si>
    <t>3.4</t>
  </si>
  <si>
    <t>4</t>
  </si>
  <si>
    <t>4.1</t>
  </si>
  <si>
    <t>4.2</t>
  </si>
  <si>
    <t>4.3</t>
  </si>
  <si>
    <t>4.4</t>
  </si>
  <si>
    <t>4.5</t>
  </si>
  <si>
    <t>4.6</t>
  </si>
  <si>
    <t>5</t>
  </si>
  <si>
    <t>5.1</t>
  </si>
  <si>
    <t>6</t>
  </si>
  <si>
    <t>6.1</t>
  </si>
  <si>
    <t>7</t>
  </si>
  <si>
    <t>7.1</t>
  </si>
  <si>
    <t>Основное мероприятие № 10 «Организация работы пришкольных лагерей, внедряющих дополнительные общеобразовательные общеразвивающие программы в рамках организации отдыха обучающихся в каникулярное время с дневным пребыванием» всего, в том числе по источникам:</t>
  </si>
  <si>
    <t xml:space="preserve"> Мероприятие № 10.1 «Приобретение продуктов питания, обеспечение доставки и (или) приготовнения готового питания для детей (организация услуги) пришкольных лагерях внедряющих дополнительные общеобразовательные общеразвивающие программы в рамках организации отдыха обучающихся в каникулярное время с дневным пребыванием с обязательной организацией их питания» всего, в том числе по источникам:</t>
  </si>
  <si>
    <t>Оздоровление детей в пришкольных лагерях дневного пребывания на базе муниципальных образовательных организаций в каникулярное время</t>
  </si>
  <si>
    <t>выполнение мероприятия не запланированно в 2021 г.</t>
  </si>
  <si>
    <t>10</t>
  </si>
  <si>
    <t>10.1</t>
  </si>
  <si>
    <t>Мероприятие № 1.1.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числе:</t>
  </si>
  <si>
    <t>Для 360 детей участников творческих коллективов района и учащихся школ дополнительного образования организован показ спектакля Армавирского театра драмы и комедии.</t>
  </si>
  <si>
    <t xml:space="preserve">выполнено </t>
  </si>
  <si>
    <t xml:space="preserve">выполено не в полной мере всвязи ограничениями по COVID-19 </t>
  </si>
  <si>
    <t>Основное мероприятие №7 «Оздоровление подростков в возрасте от 14 до 17 лет в про-фильных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 всего, в том числе по источникам:</t>
  </si>
  <si>
    <t>за   2021год</t>
  </si>
  <si>
    <t>Оздоровление детей в лагерях труда и отдыха дневного  пребывания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</si>
  <si>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 всего, в том числе по источникам финансирования:</t>
  </si>
  <si>
    <t>по управлению образования администрации муниципального образования Кавказский район</t>
  </si>
  <si>
    <t>по отделу молодежной политики администрации муниципального образования Кавказский район</t>
  </si>
  <si>
    <t xml:space="preserve">Организовано питание в  «Лагерях труда и отдыха» дневного пребывания на базе образовательных учреждений для 50 детей </t>
  </si>
  <si>
    <t>не выполнено</t>
  </si>
  <si>
    <t>охвачено 123 ребенка малозатрантными формами оздоровления в формате однодневных туристических экскурсий возрастной категории от 14 до 17(включительно) лет.</t>
  </si>
  <si>
    <t>В пришкольных лагерях отдохнул 781 ребенок</t>
  </si>
  <si>
    <t>В профильных лагерях отдохнуло 657 детей из малообеспеченых и многодетных семей</t>
  </si>
  <si>
    <t>40 детей доставленно в ДСОЛ "Жемчужина" г.Анапа и обратно</t>
  </si>
  <si>
    <t xml:space="preserve">Начальник управления образования администрации МО Кавказский район  Демченко С.Г, начальник отдела молодежной политики Серафимович И.С. </t>
  </si>
  <si>
    <t xml:space="preserve">Начальник отдела молодежной политики Серафимович И.С. </t>
  </si>
  <si>
    <t>Доставка детей: г.Краснодар 52 чел.   фестиваль "Радуга талантов"; 18 чел. Краевая профельная смена г. Ейск ; Краевой фестиваль "Созвездие талантов" 52 чел.; Всероссийский фестиваль "Отрытие" 48 чел.; 66 чел. г.Краснодар ЦВР "Вершина успеха"; 20 чел. г.Ставрополь "Вершина усреха"; фестиваль"Кореновсая весна" 51 чел.</t>
  </si>
  <si>
    <t>Доставка детей: Краевая смена с.Лермонтово; Абинский район  "Всероссийский слет туристов"; г.Апшеронск "слет юных туристов"; г.Анапа ДОЛ Энергетик.</t>
  </si>
  <si>
    <t>Ограничение по количеству перевозки детей в связи с COVID-19</t>
  </si>
  <si>
    <t>Отдел по физической культуре и спорту администрации МО Кавказский район начальник отдела Царенко О.Б.</t>
  </si>
  <si>
    <t>Награждение победителей "Кубок Губернатора 2021" по футболу, награждение победителей в районных соревнованиях по: футболу, баскетболу, Самбо и Тхэквондо</t>
  </si>
  <si>
    <t>Для 20 учащихся МБУ ДО Детская художественная школа организован выезд в г.Краснодар с целью экскурсии и посещения Сафари -Парка</t>
  </si>
  <si>
    <t>Награждение участников районных кункурсов и фестивалей: "Живи твори и люби"; "Моей любипой маме"; "Весенний вернисаж"; "Неделя правовых знаний"; "Здравствуй мама"; "Формула успеха"; "Эколята -защитники природы".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</si>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</sst>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3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vertAlign val="superscript"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164" fontId="2" fillId="0" borderId="1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3" fillId="2" borderId="6" xfId="0" applyFont="1" applyFill="1" applyBorder="1"/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0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justify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tabSelected="1" topLeftCell="A6" zoomScale="80" zoomScaleNormal="80" workbookViewId="0">
      <selection activeCell="A6" sqref="A1:XFD1048576"/>
    </sheetView>
  </sheetViews>
  <sheetFormatPr defaultRowHeight="15" x14ac:dyDescent="0.25"/>
  <cols>
    <col min="1" max="1" width="5.5703125" style="25" customWidth="1"/>
    <col min="2" max="2" width="58.140625" style="20" customWidth="1"/>
    <col min="3" max="3" width="15.42578125" style="20" customWidth="1"/>
    <col min="4" max="4" width="13.42578125" style="20" customWidth="1"/>
    <col min="5" max="5" width="13.28515625" style="20" customWidth="1"/>
    <col min="6" max="6" width="13.140625" style="20" customWidth="1"/>
    <col min="7" max="7" width="13.28515625" style="20" customWidth="1"/>
    <col min="8" max="8" width="26.85546875" style="26" customWidth="1"/>
    <col min="9" max="9" width="23.7109375" style="26" customWidth="1"/>
    <col min="10" max="10" width="16.42578125" style="20" customWidth="1"/>
    <col min="11" max="11" width="14" style="20" customWidth="1"/>
    <col min="12" max="18" width="0" style="20" hidden="1" customWidth="1"/>
    <col min="19" max="16384" width="9.140625" style="20"/>
  </cols>
  <sheetData>
    <row r="1" spans="1:12" ht="15.75" hidden="1" customHeight="1" x14ac:dyDescent="0.25">
      <c r="A1" s="16"/>
      <c r="B1" s="17"/>
      <c r="C1" s="17"/>
      <c r="D1" s="17"/>
      <c r="E1" s="17"/>
      <c r="F1" s="17"/>
      <c r="G1" s="18"/>
      <c r="H1" s="19" t="s">
        <v>0</v>
      </c>
      <c r="I1" s="19"/>
      <c r="J1" s="19"/>
      <c r="K1" s="19"/>
    </row>
    <row r="2" spans="1:12" ht="15.75" hidden="1" customHeight="1" x14ac:dyDescent="0.25">
      <c r="A2" s="16"/>
      <c r="B2" s="17"/>
      <c r="C2" s="17"/>
      <c r="D2" s="17"/>
      <c r="E2" s="17"/>
      <c r="F2" s="17"/>
      <c r="G2" s="18"/>
      <c r="H2" s="19" t="s">
        <v>10</v>
      </c>
      <c r="I2" s="19"/>
      <c r="J2" s="19"/>
      <c r="K2" s="19"/>
    </row>
    <row r="3" spans="1:12" ht="15.75" hidden="1" customHeight="1" x14ac:dyDescent="0.25">
      <c r="A3" s="16"/>
      <c r="B3" s="17"/>
      <c r="C3" s="17"/>
      <c r="D3" s="17"/>
      <c r="E3" s="17"/>
      <c r="F3" s="17"/>
      <c r="G3" s="18"/>
      <c r="H3" s="19" t="s">
        <v>11</v>
      </c>
      <c r="I3" s="19"/>
      <c r="J3" s="19"/>
      <c r="K3" s="19"/>
    </row>
    <row r="4" spans="1:12" ht="15.75" hidden="1" customHeight="1" x14ac:dyDescent="0.25">
      <c r="A4" s="16"/>
      <c r="B4" s="17"/>
      <c r="C4" s="17"/>
      <c r="D4" s="17"/>
      <c r="E4" s="17"/>
      <c r="F4" s="17"/>
      <c r="G4" s="18"/>
      <c r="H4" s="21"/>
      <c r="I4" s="21"/>
      <c r="J4" s="22"/>
      <c r="K4" s="22"/>
    </row>
    <row r="5" spans="1:12" ht="48" hidden="1" customHeight="1" x14ac:dyDescent="0.25">
      <c r="A5" s="16"/>
      <c r="B5" s="17"/>
      <c r="C5" s="17"/>
      <c r="D5" s="17"/>
      <c r="E5" s="17"/>
      <c r="F5" s="17"/>
      <c r="G5" s="23"/>
      <c r="H5" s="24" t="s">
        <v>13</v>
      </c>
      <c r="I5" s="24"/>
      <c r="J5" s="24"/>
      <c r="K5" s="24"/>
    </row>
    <row r="6" spans="1:12" x14ac:dyDescent="0.25">
      <c r="C6" s="17"/>
      <c r="D6" s="17"/>
      <c r="E6" s="17"/>
      <c r="F6" s="17"/>
      <c r="K6" s="17"/>
      <c r="L6" s="17"/>
    </row>
    <row r="7" spans="1:12" ht="15.75" customHeight="1" x14ac:dyDescent="0.25">
      <c r="A7" s="27" t="s">
        <v>25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customHeight="1" x14ac:dyDescent="0.25">
      <c r="A8" s="19" t="s">
        <v>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15.75" customHeight="1" x14ac:dyDescent="0.25">
      <c r="A9" s="19" t="s">
        <v>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15.75" customHeight="1" x14ac:dyDescent="0.25">
      <c r="A10" s="10" t="s">
        <v>118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6.5" thickBot="1" x14ac:dyDescent="0.3">
      <c r="A11" s="19" t="s">
        <v>14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50.25" customHeight="1" thickBot="1" x14ac:dyDescent="0.3">
      <c r="A12" s="28" t="s">
        <v>138</v>
      </c>
      <c r="B12" s="11" t="s">
        <v>2</v>
      </c>
      <c r="C12" s="29" t="s">
        <v>24</v>
      </c>
      <c r="D12" s="11" t="s">
        <v>3</v>
      </c>
      <c r="E12" s="11" t="s">
        <v>4</v>
      </c>
      <c r="F12" s="11" t="s">
        <v>12</v>
      </c>
      <c r="G12" s="11" t="s">
        <v>5</v>
      </c>
      <c r="H12" s="30" t="s">
        <v>15</v>
      </c>
      <c r="I12" s="31"/>
      <c r="J12" s="11" t="s">
        <v>139</v>
      </c>
      <c r="K12" s="11" t="s">
        <v>140</v>
      </c>
      <c r="L12" s="32"/>
    </row>
    <row r="13" spans="1:12" ht="150" customHeight="1" thickBot="1" x14ac:dyDescent="0.3">
      <c r="A13" s="33"/>
      <c r="B13" s="13"/>
      <c r="C13" s="34"/>
      <c r="D13" s="13"/>
      <c r="E13" s="13"/>
      <c r="F13" s="13"/>
      <c r="G13" s="13"/>
      <c r="H13" s="35" t="s">
        <v>16</v>
      </c>
      <c r="I13" s="35" t="s">
        <v>17</v>
      </c>
      <c r="J13" s="13"/>
      <c r="K13" s="13"/>
      <c r="L13" s="36"/>
    </row>
    <row r="14" spans="1:12" ht="16.5" thickBot="1" x14ac:dyDescent="0.3">
      <c r="A14" s="37">
        <v>1</v>
      </c>
      <c r="B14" s="6">
        <v>2</v>
      </c>
      <c r="C14" s="38">
        <v>3</v>
      </c>
      <c r="D14" s="6">
        <v>4</v>
      </c>
      <c r="E14" s="6">
        <v>5</v>
      </c>
      <c r="F14" s="6">
        <v>6</v>
      </c>
      <c r="G14" s="6" t="s">
        <v>59</v>
      </c>
      <c r="H14" s="4">
        <v>8</v>
      </c>
      <c r="I14" s="4">
        <v>9</v>
      </c>
      <c r="J14" s="5">
        <v>10</v>
      </c>
      <c r="K14" s="5">
        <v>11</v>
      </c>
      <c r="L14" s="36"/>
    </row>
    <row r="15" spans="1:12" ht="120.75" customHeight="1" thickBot="1" x14ac:dyDescent="0.3">
      <c r="A15" s="39">
        <v>1</v>
      </c>
      <c r="B15" s="40" t="s">
        <v>34</v>
      </c>
      <c r="C15" s="29" t="s">
        <v>60</v>
      </c>
      <c r="D15" s="41">
        <f>D16+D17+D18+D19</f>
        <v>1470.8</v>
      </c>
      <c r="E15" s="41">
        <f t="shared" ref="E15:F15" si="0">E16+E17+E18+E19</f>
        <v>1470.8</v>
      </c>
      <c r="F15" s="41">
        <f t="shared" si="0"/>
        <v>1470.8</v>
      </c>
      <c r="G15" s="42">
        <f>F15/E15*100</f>
        <v>100</v>
      </c>
      <c r="H15" s="7" t="s">
        <v>79</v>
      </c>
      <c r="I15" s="11" t="s">
        <v>127</v>
      </c>
      <c r="J15" s="11" t="s">
        <v>115</v>
      </c>
      <c r="K15" s="43" t="s">
        <v>26</v>
      </c>
      <c r="L15" s="18"/>
    </row>
    <row r="16" spans="1:12" ht="16.5" customHeight="1" thickBot="1" x14ac:dyDescent="0.3">
      <c r="A16" s="44"/>
      <c r="B16" s="45" t="s">
        <v>6</v>
      </c>
      <c r="C16" s="46"/>
      <c r="D16" s="47">
        <v>0</v>
      </c>
      <c r="E16" s="47">
        <v>0</v>
      </c>
      <c r="F16" s="41">
        <v>0</v>
      </c>
      <c r="G16" s="42" t="s">
        <v>26</v>
      </c>
      <c r="H16" s="8"/>
      <c r="I16" s="12"/>
      <c r="J16" s="46"/>
      <c r="K16" s="48"/>
      <c r="L16" s="18"/>
    </row>
    <row r="17" spans="1:12" ht="17.25" customHeight="1" thickBot="1" x14ac:dyDescent="0.3">
      <c r="A17" s="44"/>
      <c r="B17" s="45" t="s">
        <v>7</v>
      </c>
      <c r="C17" s="46"/>
      <c r="D17" s="47">
        <f>SUM(D22+D27)</f>
        <v>1433.6</v>
      </c>
      <c r="E17" s="47">
        <f>SUM(E22+E27)</f>
        <v>1433.6</v>
      </c>
      <c r="F17" s="47">
        <f>F22+F27</f>
        <v>1433.6</v>
      </c>
      <c r="G17" s="2">
        <f t="shared" ref="G17:G76" si="1">F17/E17*100</f>
        <v>100</v>
      </c>
      <c r="H17" s="8"/>
      <c r="I17" s="12"/>
      <c r="J17" s="46"/>
      <c r="K17" s="48"/>
      <c r="L17" s="18"/>
    </row>
    <row r="18" spans="1:12" ht="15.75" customHeight="1" thickBot="1" x14ac:dyDescent="0.3">
      <c r="A18" s="44"/>
      <c r="B18" s="45" t="s">
        <v>8</v>
      </c>
      <c r="C18" s="46"/>
      <c r="D18" s="49">
        <f>SUM(D23+D28)</f>
        <v>37.200000000000003</v>
      </c>
      <c r="E18" s="49">
        <f>SUM(E23+E28)</f>
        <v>37.200000000000003</v>
      </c>
      <c r="F18" s="49">
        <f>F23+F28</f>
        <v>37.200000000000003</v>
      </c>
      <c r="G18" s="42">
        <f t="shared" si="1"/>
        <v>100</v>
      </c>
      <c r="H18" s="8"/>
      <c r="I18" s="12"/>
      <c r="J18" s="46"/>
      <c r="K18" s="48"/>
      <c r="L18" s="18"/>
    </row>
    <row r="19" spans="1:12" ht="20.25" customHeight="1" thickBot="1" x14ac:dyDescent="0.3">
      <c r="A19" s="50"/>
      <c r="B19" s="45" t="s">
        <v>9</v>
      </c>
      <c r="C19" s="51"/>
      <c r="D19" s="47">
        <v>0</v>
      </c>
      <c r="E19" s="47">
        <v>0</v>
      </c>
      <c r="F19" s="41">
        <v>0</v>
      </c>
      <c r="G19" s="42" t="s">
        <v>26</v>
      </c>
      <c r="H19" s="8"/>
      <c r="I19" s="12"/>
      <c r="J19" s="51"/>
      <c r="K19" s="52"/>
      <c r="L19" s="18"/>
    </row>
    <row r="20" spans="1:12" ht="120" customHeight="1" thickBot="1" x14ac:dyDescent="0.3">
      <c r="A20" s="28" t="s">
        <v>18</v>
      </c>
      <c r="B20" s="45" t="s">
        <v>113</v>
      </c>
      <c r="C20" s="29" t="s">
        <v>60</v>
      </c>
      <c r="D20" s="47">
        <f>D21+D22+D23+D24</f>
        <v>1433.6</v>
      </c>
      <c r="E20" s="47">
        <f t="shared" ref="E20:F20" si="2">E21+E22+E23+E24</f>
        <v>1433.6</v>
      </c>
      <c r="F20" s="47">
        <f t="shared" si="2"/>
        <v>1433.6</v>
      </c>
      <c r="G20" s="53">
        <f t="shared" si="1"/>
        <v>100</v>
      </c>
      <c r="H20" s="8"/>
      <c r="I20" s="12"/>
      <c r="J20" s="11" t="s">
        <v>115</v>
      </c>
      <c r="K20" s="12" t="s">
        <v>26</v>
      </c>
      <c r="L20" s="18"/>
    </row>
    <row r="21" spans="1:12" ht="15.75" customHeight="1" thickBot="1" x14ac:dyDescent="0.3">
      <c r="A21" s="54"/>
      <c r="B21" s="45" t="s">
        <v>6</v>
      </c>
      <c r="C21" s="46"/>
      <c r="D21" s="47">
        <v>0</v>
      </c>
      <c r="E21" s="47">
        <v>0</v>
      </c>
      <c r="F21" s="53">
        <v>0</v>
      </c>
      <c r="G21" s="53">
        <v>0</v>
      </c>
      <c r="H21" s="8"/>
      <c r="I21" s="12"/>
      <c r="J21" s="46"/>
      <c r="K21" s="46"/>
      <c r="L21" s="18"/>
    </row>
    <row r="22" spans="1:12" ht="15.75" customHeight="1" thickBot="1" x14ac:dyDescent="0.3">
      <c r="A22" s="54"/>
      <c r="B22" s="45" t="s">
        <v>7</v>
      </c>
      <c r="C22" s="46"/>
      <c r="D22" s="53">
        <v>1433.6</v>
      </c>
      <c r="E22" s="53">
        <v>1433.6</v>
      </c>
      <c r="F22" s="53">
        <v>1433.6</v>
      </c>
      <c r="G22" s="53">
        <f>SUM(F20/E20*100)</f>
        <v>100</v>
      </c>
      <c r="H22" s="8"/>
      <c r="I22" s="12"/>
      <c r="J22" s="46"/>
      <c r="K22" s="46"/>
      <c r="L22" s="18"/>
    </row>
    <row r="23" spans="1:12" ht="16.5" customHeight="1" thickBot="1" x14ac:dyDescent="0.3">
      <c r="A23" s="54"/>
      <c r="B23" s="45" t="s">
        <v>8</v>
      </c>
      <c r="C23" s="46"/>
      <c r="D23" s="47">
        <v>0</v>
      </c>
      <c r="E23" s="47">
        <v>0</v>
      </c>
      <c r="F23" s="53">
        <v>0</v>
      </c>
      <c r="G23" s="53">
        <v>0</v>
      </c>
      <c r="H23" s="8"/>
      <c r="I23" s="12"/>
      <c r="J23" s="46"/>
      <c r="K23" s="46"/>
      <c r="L23" s="18"/>
    </row>
    <row r="24" spans="1:12" ht="16.5" customHeight="1" thickBot="1" x14ac:dyDescent="0.3">
      <c r="A24" s="33"/>
      <c r="B24" s="45" t="s">
        <v>9</v>
      </c>
      <c r="C24" s="51"/>
      <c r="D24" s="47">
        <v>0</v>
      </c>
      <c r="E24" s="47">
        <v>0</v>
      </c>
      <c r="F24" s="53">
        <v>0</v>
      </c>
      <c r="G24" s="53">
        <v>0</v>
      </c>
      <c r="H24" s="8"/>
      <c r="I24" s="12"/>
      <c r="J24" s="51"/>
      <c r="K24" s="51"/>
      <c r="L24" s="18"/>
    </row>
    <row r="25" spans="1:12" ht="82.5" customHeight="1" thickBot="1" x14ac:dyDescent="0.3">
      <c r="A25" s="28" t="s">
        <v>87</v>
      </c>
      <c r="B25" s="45" t="s">
        <v>80</v>
      </c>
      <c r="C25" s="29" t="s">
        <v>60</v>
      </c>
      <c r="D25" s="47">
        <f>D26+D27+D28+D29</f>
        <v>37.200000000000003</v>
      </c>
      <c r="E25" s="47">
        <f t="shared" ref="E25:F25" si="3">E26+E27+E28+E29</f>
        <v>37.200000000000003</v>
      </c>
      <c r="F25" s="47">
        <f t="shared" si="3"/>
        <v>37.200000000000003</v>
      </c>
      <c r="G25" s="53">
        <f t="shared" si="1"/>
        <v>100</v>
      </c>
      <c r="H25" s="8"/>
      <c r="I25" s="12"/>
      <c r="J25" s="55" t="s">
        <v>26</v>
      </c>
      <c r="K25" s="55"/>
      <c r="L25" s="18"/>
    </row>
    <row r="26" spans="1:12" ht="16.5" customHeight="1" thickBot="1" x14ac:dyDescent="0.3">
      <c r="A26" s="54"/>
      <c r="B26" s="45" t="s">
        <v>6</v>
      </c>
      <c r="C26" s="46"/>
      <c r="D26" s="47">
        <v>0</v>
      </c>
      <c r="E26" s="47">
        <v>0</v>
      </c>
      <c r="F26" s="53">
        <v>0</v>
      </c>
      <c r="G26" s="41" t="s">
        <v>26</v>
      </c>
      <c r="H26" s="8"/>
      <c r="I26" s="12"/>
      <c r="J26" s="56"/>
      <c r="K26" s="56"/>
      <c r="L26" s="18"/>
    </row>
    <row r="27" spans="1:12" ht="16.5" customHeight="1" thickBot="1" x14ac:dyDescent="0.3">
      <c r="A27" s="54"/>
      <c r="B27" s="45" t="s">
        <v>7</v>
      </c>
      <c r="C27" s="46"/>
      <c r="D27" s="47">
        <v>0</v>
      </c>
      <c r="E27" s="47">
        <v>0</v>
      </c>
      <c r="F27" s="53">
        <v>0</v>
      </c>
      <c r="G27" s="41" t="s">
        <v>26</v>
      </c>
      <c r="H27" s="8"/>
      <c r="I27" s="12"/>
      <c r="J27" s="56"/>
      <c r="K27" s="56"/>
      <c r="L27" s="18"/>
    </row>
    <row r="28" spans="1:12" ht="16.5" customHeight="1" thickBot="1" x14ac:dyDescent="0.3">
      <c r="A28" s="54"/>
      <c r="B28" s="45" t="s">
        <v>8</v>
      </c>
      <c r="C28" s="46"/>
      <c r="D28" s="47">
        <v>37.200000000000003</v>
      </c>
      <c r="E28" s="47">
        <v>37.200000000000003</v>
      </c>
      <c r="F28" s="53">
        <v>37.200000000000003</v>
      </c>
      <c r="G28" s="53">
        <f t="shared" si="1"/>
        <v>100</v>
      </c>
      <c r="H28" s="8"/>
      <c r="I28" s="12"/>
      <c r="J28" s="56"/>
      <c r="K28" s="56"/>
      <c r="L28" s="18"/>
    </row>
    <row r="29" spans="1:12" ht="16.5" customHeight="1" thickBot="1" x14ac:dyDescent="0.3">
      <c r="A29" s="33"/>
      <c r="B29" s="45" t="s">
        <v>9</v>
      </c>
      <c r="C29" s="51"/>
      <c r="D29" s="47">
        <v>0</v>
      </c>
      <c r="E29" s="47">
        <v>0</v>
      </c>
      <c r="F29" s="53">
        <v>0</v>
      </c>
      <c r="G29" s="41" t="s">
        <v>26</v>
      </c>
      <c r="H29" s="9"/>
      <c r="I29" s="13"/>
      <c r="J29" s="57"/>
      <c r="K29" s="57"/>
      <c r="L29" s="18"/>
    </row>
    <row r="30" spans="1:12" ht="75.599999999999994" hidden="1" customHeight="1" thickBot="1" x14ac:dyDescent="0.3">
      <c r="A30" s="58"/>
      <c r="B30" s="45" t="s">
        <v>61</v>
      </c>
      <c r="C30" s="29" t="s">
        <v>26</v>
      </c>
      <c r="D30" s="47">
        <f>D31+D32+D33</f>
        <v>0</v>
      </c>
      <c r="E30" s="47">
        <f t="shared" ref="E30:F30" si="4">E31+E32+E33</f>
        <v>0</v>
      </c>
      <c r="F30" s="47">
        <f t="shared" si="4"/>
        <v>0</v>
      </c>
      <c r="G30" s="41" t="s">
        <v>26</v>
      </c>
      <c r="H30" s="59" t="s">
        <v>26</v>
      </c>
      <c r="I30" s="59" t="s">
        <v>26</v>
      </c>
      <c r="J30" s="35" t="s">
        <v>26</v>
      </c>
      <c r="K30" s="35" t="s">
        <v>52</v>
      </c>
      <c r="L30" s="18"/>
    </row>
    <row r="31" spans="1:12" ht="16.5" hidden="1" customHeight="1" thickBot="1" x14ac:dyDescent="0.3">
      <c r="A31" s="58"/>
      <c r="B31" s="45" t="s">
        <v>6</v>
      </c>
      <c r="C31" s="46"/>
      <c r="D31" s="47">
        <v>0</v>
      </c>
      <c r="E31" s="47">
        <v>0</v>
      </c>
      <c r="F31" s="53">
        <v>0</v>
      </c>
      <c r="G31" s="41" t="s">
        <v>26</v>
      </c>
      <c r="H31" s="59" t="s">
        <v>26</v>
      </c>
      <c r="I31" s="59" t="s">
        <v>26</v>
      </c>
      <c r="J31" s="35" t="s">
        <v>26</v>
      </c>
      <c r="K31" s="59"/>
      <c r="L31" s="18"/>
    </row>
    <row r="32" spans="1:12" ht="16.5" hidden="1" customHeight="1" thickBot="1" x14ac:dyDescent="0.3">
      <c r="A32" s="58"/>
      <c r="B32" s="45" t="s">
        <v>7</v>
      </c>
      <c r="C32" s="46"/>
      <c r="D32" s="47">
        <v>0</v>
      </c>
      <c r="E32" s="47">
        <v>0</v>
      </c>
      <c r="F32" s="53">
        <v>0</v>
      </c>
      <c r="G32" s="41" t="s">
        <v>26</v>
      </c>
      <c r="H32" s="59" t="s">
        <v>26</v>
      </c>
      <c r="I32" s="59" t="s">
        <v>26</v>
      </c>
      <c r="J32" s="35" t="s">
        <v>26</v>
      </c>
      <c r="K32" s="59"/>
      <c r="L32" s="18"/>
    </row>
    <row r="33" spans="1:12" ht="16.5" hidden="1" customHeight="1" thickBot="1" x14ac:dyDescent="0.3">
      <c r="A33" s="58"/>
      <c r="B33" s="45" t="s">
        <v>8</v>
      </c>
      <c r="C33" s="51"/>
      <c r="D33" s="47">
        <v>0</v>
      </c>
      <c r="E33" s="47">
        <v>0</v>
      </c>
      <c r="F33" s="53">
        <v>0</v>
      </c>
      <c r="G33" s="41" t="s">
        <v>26</v>
      </c>
      <c r="H33" s="60" t="s">
        <v>26</v>
      </c>
      <c r="I33" s="7" t="s">
        <v>123</v>
      </c>
      <c r="J33" s="11" t="s">
        <v>81</v>
      </c>
      <c r="K33" s="11"/>
      <c r="L33" s="18"/>
    </row>
    <row r="34" spans="1:12" ht="49.5" customHeight="1" thickBot="1" x14ac:dyDescent="0.3">
      <c r="A34" s="39" t="s">
        <v>88</v>
      </c>
      <c r="B34" s="40" t="s">
        <v>62</v>
      </c>
      <c r="C34" s="61" t="s">
        <v>60</v>
      </c>
      <c r="D34" s="1">
        <f>D35+D36+D37</f>
        <v>121.6</v>
      </c>
      <c r="E34" s="1">
        <f t="shared" ref="E34:F34" si="5">E35+E36+E37</f>
        <v>121.6</v>
      </c>
      <c r="F34" s="1">
        <f t="shared" si="5"/>
        <v>121.6</v>
      </c>
      <c r="G34" s="41">
        <f t="shared" si="1"/>
        <v>100</v>
      </c>
      <c r="H34" s="7" t="s">
        <v>119</v>
      </c>
      <c r="I34" s="14"/>
      <c r="J34" s="12"/>
      <c r="K34" s="12"/>
      <c r="L34" s="18"/>
    </row>
    <row r="35" spans="1:12" ht="16.5" customHeight="1" thickBot="1" x14ac:dyDescent="0.3">
      <c r="A35" s="44"/>
      <c r="B35" s="40" t="s">
        <v>6</v>
      </c>
      <c r="C35" s="62"/>
      <c r="D35" s="1">
        <v>0</v>
      </c>
      <c r="E35" s="1">
        <v>0</v>
      </c>
      <c r="F35" s="41">
        <v>0</v>
      </c>
      <c r="G35" s="41" t="s">
        <v>26</v>
      </c>
      <c r="H35" s="14"/>
      <c r="I35" s="14"/>
      <c r="J35" s="12"/>
      <c r="K35" s="12"/>
      <c r="L35" s="18"/>
    </row>
    <row r="36" spans="1:12" ht="16.5" customHeight="1" thickBot="1" x14ac:dyDescent="0.3">
      <c r="A36" s="44"/>
      <c r="B36" s="40" t="s">
        <v>7</v>
      </c>
      <c r="C36" s="62"/>
      <c r="D36" s="1">
        <v>0</v>
      </c>
      <c r="E36" s="1">
        <v>0</v>
      </c>
      <c r="F36" s="41">
        <v>0</v>
      </c>
      <c r="G36" s="41" t="s">
        <v>26</v>
      </c>
      <c r="H36" s="14"/>
      <c r="I36" s="14"/>
      <c r="J36" s="12"/>
      <c r="K36" s="12"/>
      <c r="L36" s="18"/>
    </row>
    <row r="37" spans="1:12" ht="16.5" customHeight="1" thickBot="1" x14ac:dyDescent="0.3">
      <c r="A37" s="50"/>
      <c r="B37" s="40" t="s">
        <v>8</v>
      </c>
      <c r="C37" s="62"/>
      <c r="D37" s="1">
        <f>D41+D46</f>
        <v>121.6</v>
      </c>
      <c r="E37" s="1">
        <f t="shared" ref="E37:F37" si="6">E41+E46</f>
        <v>121.6</v>
      </c>
      <c r="F37" s="1">
        <f t="shared" si="6"/>
        <v>121.6</v>
      </c>
      <c r="G37" s="41">
        <f t="shared" si="1"/>
        <v>100</v>
      </c>
      <c r="H37" s="14"/>
      <c r="I37" s="14"/>
      <c r="J37" s="12"/>
      <c r="K37" s="12"/>
      <c r="L37" s="18"/>
    </row>
    <row r="38" spans="1:12" ht="51" customHeight="1" thickBot="1" x14ac:dyDescent="0.3">
      <c r="A38" s="28" t="s">
        <v>89</v>
      </c>
      <c r="B38" s="45" t="s">
        <v>35</v>
      </c>
      <c r="C38" s="62"/>
      <c r="D38" s="47">
        <f>SUM(D39+D40+D41+D42)</f>
        <v>121.6</v>
      </c>
      <c r="E38" s="47">
        <f>SUM(E39+E40+E41+E42)</f>
        <v>121.6</v>
      </c>
      <c r="F38" s="53">
        <v>0</v>
      </c>
      <c r="G38" s="53">
        <f t="shared" si="1"/>
        <v>0</v>
      </c>
      <c r="H38" s="14"/>
      <c r="I38" s="14"/>
      <c r="J38" s="12"/>
      <c r="K38" s="12"/>
      <c r="L38" s="18"/>
    </row>
    <row r="39" spans="1:12" ht="16.5" customHeight="1" thickBot="1" x14ac:dyDescent="0.3">
      <c r="A39" s="54"/>
      <c r="B39" s="45" t="s">
        <v>6</v>
      </c>
      <c r="C39" s="62"/>
      <c r="D39" s="47">
        <v>0</v>
      </c>
      <c r="E39" s="47">
        <v>0</v>
      </c>
      <c r="F39" s="53">
        <v>0</v>
      </c>
      <c r="G39" s="53" t="s">
        <v>26</v>
      </c>
      <c r="H39" s="14"/>
      <c r="I39" s="14"/>
      <c r="J39" s="12"/>
      <c r="K39" s="12"/>
      <c r="L39" s="18"/>
    </row>
    <row r="40" spans="1:12" ht="16.5" customHeight="1" thickBot="1" x14ac:dyDescent="0.3">
      <c r="A40" s="54"/>
      <c r="B40" s="45" t="s">
        <v>27</v>
      </c>
      <c r="C40" s="62"/>
      <c r="D40" s="47">
        <v>0</v>
      </c>
      <c r="E40" s="47">
        <v>0</v>
      </c>
      <c r="F40" s="53">
        <v>0</v>
      </c>
      <c r="G40" s="53" t="s">
        <v>26</v>
      </c>
      <c r="H40" s="14"/>
      <c r="I40" s="14"/>
      <c r="J40" s="12"/>
      <c r="K40" s="12"/>
      <c r="L40" s="18"/>
    </row>
    <row r="41" spans="1:12" ht="16.5" customHeight="1" thickBot="1" x14ac:dyDescent="0.3">
      <c r="A41" s="54"/>
      <c r="B41" s="45" t="s">
        <v>8</v>
      </c>
      <c r="C41" s="62"/>
      <c r="D41" s="47">
        <v>121.6</v>
      </c>
      <c r="E41" s="47">
        <v>121.6</v>
      </c>
      <c r="F41" s="53">
        <v>121.6</v>
      </c>
      <c r="G41" s="53">
        <f t="shared" si="1"/>
        <v>100</v>
      </c>
      <c r="H41" s="14"/>
      <c r="I41" s="14"/>
      <c r="J41" s="12"/>
      <c r="K41" s="12"/>
      <c r="L41" s="18"/>
    </row>
    <row r="42" spans="1:12" ht="16.5" customHeight="1" thickBot="1" x14ac:dyDescent="0.3">
      <c r="A42" s="33"/>
      <c r="B42" s="45" t="s">
        <v>9</v>
      </c>
      <c r="C42" s="63"/>
      <c r="D42" s="47">
        <v>0</v>
      </c>
      <c r="E42" s="47">
        <v>0</v>
      </c>
      <c r="F42" s="53">
        <v>0</v>
      </c>
      <c r="G42" s="53"/>
      <c r="H42" s="14"/>
      <c r="I42" s="15"/>
      <c r="J42" s="13"/>
      <c r="K42" s="13"/>
      <c r="L42" s="18"/>
    </row>
    <row r="43" spans="1:12" ht="68.25" hidden="1" customHeight="1" thickBot="1" x14ac:dyDescent="0.3">
      <c r="A43" s="58"/>
      <c r="B43" s="45" t="s">
        <v>36</v>
      </c>
      <c r="C43" s="64" t="s">
        <v>26</v>
      </c>
      <c r="D43" s="47">
        <v>0</v>
      </c>
      <c r="E43" s="47">
        <v>0</v>
      </c>
      <c r="F43" s="53">
        <v>0</v>
      </c>
      <c r="G43" s="41" t="s">
        <v>26</v>
      </c>
      <c r="H43" s="15"/>
      <c r="I43" s="65"/>
      <c r="J43" s="59" t="s">
        <v>26</v>
      </c>
      <c r="K43" s="11" t="s">
        <v>52</v>
      </c>
      <c r="L43" s="18"/>
    </row>
    <row r="44" spans="1:12" ht="16.5" hidden="1" customHeight="1" thickBot="1" x14ac:dyDescent="0.3">
      <c r="A44" s="58"/>
      <c r="B44" s="45" t="s">
        <v>6</v>
      </c>
      <c r="C44" s="66" t="s">
        <v>26</v>
      </c>
      <c r="D44" s="47">
        <v>0</v>
      </c>
      <c r="E44" s="47">
        <v>0</v>
      </c>
      <c r="F44" s="41">
        <v>0</v>
      </c>
      <c r="G44" s="41" t="s">
        <v>26</v>
      </c>
      <c r="H44" s="59" t="s">
        <v>26</v>
      </c>
      <c r="I44" s="59" t="s">
        <v>26</v>
      </c>
      <c r="J44" s="35" t="s">
        <v>26</v>
      </c>
      <c r="K44" s="46"/>
      <c r="L44" s="18"/>
    </row>
    <row r="45" spans="1:12" ht="16.5" hidden="1" customHeight="1" thickBot="1" x14ac:dyDescent="0.3">
      <c r="A45" s="58"/>
      <c r="B45" s="45" t="s">
        <v>7</v>
      </c>
      <c r="C45" s="66" t="s">
        <v>26</v>
      </c>
      <c r="D45" s="47">
        <v>0</v>
      </c>
      <c r="E45" s="47">
        <v>0</v>
      </c>
      <c r="F45" s="41">
        <v>0</v>
      </c>
      <c r="G45" s="41" t="s">
        <v>26</v>
      </c>
      <c r="H45" s="59" t="s">
        <v>26</v>
      </c>
      <c r="I45" s="59" t="s">
        <v>26</v>
      </c>
      <c r="J45" s="35" t="s">
        <v>26</v>
      </c>
      <c r="K45" s="46"/>
      <c r="L45" s="18"/>
    </row>
    <row r="46" spans="1:12" ht="16.5" hidden="1" customHeight="1" thickBot="1" x14ac:dyDescent="0.3">
      <c r="A46" s="58"/>
      <c r="B46" s="45" t="s">
        <v>8</v>
      </c>
      <c r="C46" s="66" t="s">
        <v>26</v>
      </c>
      <c r="D46" s="47">
        <v>0</v>
      </c>
      <c r="E46" s="47">
        <v>0</v>
      </c>
      <c r="F46" s="41">
        <v>0</v>
      </c>
      <c r="G46" s="41" t="s">
        <v>26</v>
      </c>
      <c r="H46" s="59" t="s">
        <v>26</v>
      </c>
      <c r="I46" s="59" t="s">
        <v>26</v>
      </c>
      <c r="J46" s="35" t="s">
        <v>26</v>
      </c>
      <c r="K46" s="46"/>
      <c r="L46" s="18"/>
    </row>
    <row r="47" spans="1:12" ht="16.5" hidden="1" customHeight="1" thickBot="1" x14ac:dyDescent="0.3">
      <c r="A47" s="58"/>
      <c r="B47" s="45" t="s">
        <v>9</v>
      </c>
      <c r="C47" s="66" t="s">
        <v>26</v>
      </c>
      <c r="D47" s="47">
        <v>0</v>
      </c>
      <c r="E47" s="47">
        <v>0</v>
      </c>
      <c r="F47" s="41">
        <v>0</v>
      </c>
      <c r="G47" s="41" t="s">
        <v>26</v>
      </c>
      <c r="H47" s="59" t="s">
        <v>26</v>
      </c>
      <c r="I47" s="59" t="s">
        <v>26</v>
      </c>
      <c r="J47" s="35" t="s">
        <v>26</v>
      </c>
      <c r="K47" s="51"/>
      <c r="L47" s="18"/>
    </row>
    <row r="48" spans="1:12" ht="65.25" customHeight="1" thickBot="1" x14ac:dyDescent="0.3">
      <c r="A48" s="28" t="s">
        <v>90</v>
      </c>
      <c r="B48" s="40" t="s">
        <v>37</v>
      </c>
      <c r="C48" s="29" t="s">
        <v>60</v>
      </c>
      <c r="D48" s="1">
        <f>D49+D50+D51+D52</f>
        <v>56.2</v>
      </c>
      <c r="E48" s="1">
        <f>E49+E50+E51+E52</f>
        <v>56.2</v>
      </c>
      <c r="F48" s="1">
        <f>F50+F51</f>
        <v>56.2</v>
      </c>
      <c r="G48" s="41">
        <f t="shared" si="1"/>
        <v>100</v>
      </c>
      <c r="H48" s="11" t="s">
        <v>69</v>
      </c>
      <c r="I48" s="7" t="s">
        <v>128</v>
      </c>
      <c r="J48" s="11" t="s">
        <v>81</v>
      </c>
      <c r="K48" s="67"/>
      <c r="L48" s="18"/>
    </row>
    <row r="49" spans="1:12" ht="16.5" customHeight="1" thickBot="1" x14ac:dyDescent="0.3">
      <c r="A49" s="54"/>
      <c r="B49" s="40" t="s">
        <v>6</v>
      </c>
      <c r="C49" s="68"/>
      <c r="D49" s="1">
        <v>0</v>
      </c>
      <c r="E49" s="1">
        <v>0</v>
      </c>
      <c r="F49" s="41">
        <v>0</v>
      </c>
      <c r="G49" s="41" t="s">
        <v>26</v>
      </c>
      <c r="H49" s="46"/>
      <c r="I49" s="8"/>
      <c r="J49" s="12"/>
      <c r="K49" s="69"/>
      <c r="L49" s="18"/>
    </row>
    <row r="50" spans="1:12" ht="16.5" customHeight="1" thickBot="1" x14ac:dyDescent="0.3">
      <c r="A50" s="54"/>
      <c r="B50" s="40" t="s">
        <v>7</v>
      </c>
      <c r="C50" s="68"/>
      <c r="D50" s="1">
        <f>D55+D60+D65+D70</f>
        <v>56.2</v>
      </c>
      <c r="E50" s="1">
        <f t="shared" ref="E50:F50" si="7">E55+E60+E65+E70</f>
        <v>56.2</v>
      </c>
      <c r="F50" s="1">
        <f t="shared" si="7"/>
        <v>56.2</v>
      </c>
      <c r="G50" s="41">
        <f t="shared" si="1"/>
        <v>100</v>
      </c>
      <c r="H50" s="46"/>
      <c r="I50" s="8"/>
      <c r="J50" s="12"/>
      <c r="K50" s="69"/>
      <c r="L50" s="18"/>
    </row>
    <row r="51" spans="1:12" ht="16.5" customHeight="1" thickBot="1" x14ac:dyDescent="0.3">
      <c r="A51" s="54"/>
      <c r="B51" s="40" t="s">
        <v>8</v>
      </c>
      <c r="C51" s="68"/>
      <c r="D51" s="1">
        <f>D56+D61+D66+D71</f>
        <v>0</v>
      </c>
      <c r="E51" s="1">
        <f t="shared" ref="E51" si="8">E56+E61+E66+E71</f>
        <v>0</v>
      </c>
      <c r="F51" s="1">
        <f>F61+F66</f>
        <v>0</v>
      </c>
      <c r="G51" s="41">
        <v>0</v>
      </c>
      <c r="H51" s="46"/>
      <c r="I51" s="8"/>
      <c r="J51" s="12"/>
      <c r="K51" s="69"/>
      <c r="L51" s="18"/>
    </row>
    <row r="52" spans="1:12" ht="16.5" customHeight="1" thickBot="1" x14ac:dyDescent="0.3">
      <c r="A52" s="33"/>
      <c r="B52" s="40" t="s">
        <v>9</v>
      </c>
      <c r="C52" s="68"/>
      <c r="D52" s="1">
        <v>0</v>
      </c>
      <c r="E52" s="1">
        <v>0</v>
      </c>
      <c r="F52" s="41">
        <v>0</v>
      </c>
      <c r="G52" s="41" t="s">
        <v>26</v>
      </c>
      <c r="H52" s="51"/>
      <c r="I52" s="8"/>
      <c r="J52" s="12"/>
      <c r="K52" s="70"/>
      <c r="L52" s="18"/>
    </row>
    <row r="53" spans="1:12" ht="84" hidden="1" customHeight="1" thickBot="1" x14ac:dyDescent="0.3">
      <c r="A53" s="58"/>
      <c r="B53" s="45" t="s">
        <v>38</v>
      </c>
      <c r="C53" s="68"/>
      <c r="D53" s="47">
        <v>0</v>
      </c>
      <c r="E53" s="47">
        <v>0</v>
      </c>
      <c r="F53" s="41">
        <v>0</v>
      </c>
      <c r="G53" s="41" t="s">
        <v>26</v>
      </c>
      <c r="H53" s="11" t="s">
        <v>26</v>
      </c>
      <c r="I53" s="8"/>
      <c r="J53" s="12"/>
      <c r="K53" s="35" t="s">
        <v>52</v>
      </c>
      <c r="L53" s="18"/>
    </row>
    <row r="54" spans="1:12" ht="16.5" hidden="1" customHeight="1" thickBot="1" x14ac:dyDescent="0.3">
      <c r="A54" s="58"/>
      <c r="B54" s="45" t="s">
        <v>6</v>
      </c>
      <c r="C54" s="68"/>
      <c r="D54" s="47">
        <v>0</v>
      </c>
      <c r="E54" s="47">
        <v>0</v>
      </c>
      <c r="F54" s="41">
        <v>0</v>
      </c>
      <c r="G54" s="41" t="s">
        <v>26</v>
      </c>
      <c r="H54" s="46"/>
      <c r="I54" s="8"/>
      <c r="J54" s="12"/>
      <c r="K54" s="59" t="s">
        <v>26</v>
      </c>
      <c r="L54" s="18"/>
    </row>
    <row r="55" spans="1:12" ht="16.5" hidden="1" customHeight="1" thickBot="1" x14ac:dyDescent="0.3">
      <c r="A55" s="58"/>
      <c r="B55" s="45" t="s">
        <v>7</v>
      </c>
      <c r="C55" s="68"/>
      <c r="D55" s="47">
        <v>0</v>
      </c>
      <c r="E55" s="47">
        <v>0</v>
      </c>
      <c r="F55" s="41">
        <v>0</v>
      </c>
      <c r="G55" s="41" t="s">
        <v>26</v>
      </c>
      <c r="H55" s="46"/>
      <c r="I55" s="8"/>
      <c r="J55" s="12"/>
      <c r="K55" s="59" t="s">
        <v>26</v>
      </c>
      <c r="L55" s="18"/>
    </row>
    <row r="56" spans="1:12" ht="16.5" hidden="1" customHeight="1" thickBot="1" x14ac:dyDescent="0.3">
      <c r="A56" s="58"/>
      <c r="B56" s="45" t="s">
        <v>8</v>
      </c>
      <c r="C56" s="68"/>
      <c r="D56" s="47">
        <v>0</v>
      </c>
      <c r="E56" s="47">
        <v>0</v>
      </c>
      <c r="F56" s="41">
        <v>0</v>
      </c>
      <c r="G56" s="41" t="s">
        <v>26</v>
      </c>
      <c r="H56" s="46"/>
      <c r="I56" s="8"/>
      <c r="J56" s="12"/>
      <c r="K56" s="59" t="s">
        <v>26</v>
      </c>
      <c r="L56" s="18"/>
    </row>
    <row r="57" spans="1:12" ht="16.5" hidden="1" customHeight="1" thickBot="1" x14ac:dyDescent="0.3">
      <c r="A57" s="58"/>
      <c r="B57" s="45" t="s">
        <v>9</v>
      </c>
      <c r="C57" s="68"/>
      <c r="D57" s="47">
        <v>0</v>
      </c>
      <c r="E57" s="47">
        <v>0</v>
      </c>
      <c r="F57" s="41">
        <v>0</v>
      </c>
      <c r="G57" s="41" t="s">
        <v>26</v>
      </c>
      <c r="H57" s="51"/>
      <c r="I57" s="8"/>
      <c r="J57" s="12"/>
      <c r="K57" s="59" t="s">
        <v>26</v>
      </c>
      <c r="L57" s="18"/>
    </row>
    <row r="58" spans="1:12" ht="64.5" hidden="1" customHeight="1" thickBot="1" x14ac:dyDescent="0.3">
      <c r="A58" s="28" t="s">
        <v>91</v>
      </c>
      <c r="B58" s="45" t="s">
        <v>39</v>
      </c>
      <c r="C58" s="68"/>
      <c r="D58" s="47">
        <f>D59+D60+D61+D62</f>
        <v>0</v>
      </c>
      <c r="E58" s="47">
        <f t="shared" ref="E58:F58" si="9">E59+E60+E61+E62</f>
        <v>0</v>
      </c>
      <c r="F58" s="47">
        <f t="shared" si="9"/>
        <v>0</v>
      </c>
      <c r="G58" s="53"/>
      <c r="H58" s="11" t="s">
        <v>26</v>
      </c>
      <c r="I58" s="8"/>
      <c r="J58" s="12"/>
      <c r="K58" s="11" t="s">
        <v>110</v>
      </c>
      <c r="L58" s="18"/>
    </row>
    <row r="59" spans="1:12" ht="16.5" hidden="1" customHeight="1" thickBot="1" x14ac:dyDescent="0.3">
      <c r="A59" s="54"/>
      <c r="B59" s="45" t="s">
        <v>6</v>
      </c>
      <c r="C59" s="68"/>
      <c r="D59" s="47">
        <v>0</v>
      </c>
      <c r="E59" s="47">
        <v>0</v>
      </c>
      <c r="F59" s="53">
        <v>0</v>
      </c>
      <c r="G59" s="53" t="s">
        <v>26</v>
      </c>
      <c r="H59" s="46"/>
      <c r="I59" s="8"/>
      <c r="J59" s="12"/>
      <c r="K59" s="46"/>
      <c r="L59" s="18"/>
    </row>
    <row r="60" spans="1:12" ht="16.5" hidden="1" customHeight="1" thickBot="1" x14ac:dyDescent="0.3">
      <c r="A60" s="54"/>
      <c r="B60" s="45" t="s">
        <v>7</v>
      </c>
      <c r="C60" s="68"/>
      <c r="D60" s="47">
        <v>0</v>
      </c>
      <c r="E60" s="47">
        <v>0</v>
      </c>
      <c r="F60" s="53">
        <v>0</v>
      </c>
      <c r="G60" s="53" t="s">
        <v>26</v>
      </c>
      <c r="H60" s="46"/>
      <c r="I60" s="8"/>
      <c r="J60" s="12"/>
      <c r="K60" s="46"/>
      <c r="L60" s="18"/>
    </row>
    <row r="61" spans="1:12" ht="16.5" hidden="1" customHeight="1" thickBot="1" x14ac:dyDescent="0.3">
      <c r="A61" s="54"/>
      <c r="B61" s="45" t="s">
        <v>8</v>
      </c>
      <c r="C61" s="68"/>
      <c r="D61" s="47">
        <v>0</v>
      </c>
      <c r="E61" s="47">
        <v>0</v>
      </c>
      <c r="F61" s="53">
        <v>0</v>
      </c>
      <c r="G61" s="53"/>
      <c r="H61" s="46"/>
      <c r="I61" s="8"/>
      <c r="J61" s="12"/>
      <c r="K61" s="46"/>
      <c r="L61" s="18"/>
    </row>
    <row r="62" spans="1:12" ht="16.5" hidden="1" customHeight="1" thickBot="1" x14ac:dyDescent="0.3">
      <c r="A62" s="33"/>
      <c r="B62" s="45" t="s">
        <v>9</v>
      </c>
      <c r="C62" s="68"/>
      <c r="D62" s="47">
        <v>0</v>
      </c>
      <c r="E62" s="47">
        <v>0</v>
      </c>
      <c r="F62" s="53">
        <v>0</v>
      </c>
      <c r="G62" s="53" t="s">
        <v>26</v>
      </c>
      <c r="H62" s="51"/>
      <c r="I62" s="8"/>
      <c r="J62" s="12"/>
      <c r="K62" s="51"/>
      <c r="L62" s="18"/>
    </row>
    <row r="63" spans="1:12" ht="116.25" hidden="1" customHeight="1" thickBot="1" x14ac:dyDescent="0.3">
      <c r="A63" s="28" t="s">
        <v>92</v>
      </c>
      <c r="B63" s="45" t="s">
        <v>64</v>
      </c>
      <c r="C63" s="68"/>
      <c r="D63" s="47">
        <f>D64+D65+D66+D67</f>
        <v>0</v>
      </c>
      <c r="E63" s="47">
        <f t="shared" ref="E63:F63" si="10">E64+E65+E66+E67</f>
        <v>0</v>
      </c>
      <c r="F63" s="47">
        <f t="shared" si="10"/>
        <v>0</v>
      </c>
      <c r="G63" s="53">
        <v>0</v>
      </c>
      <c r="H63" s="11" t="s">
        <v>55</v>
      </c>
      <c r="I63" s="8"/>
      <c r="J63" s="12"/>
      <c r="K63" s="11" t="s">
        <v>110</v>
      </c>
      <c r="L63" s="18"/>
    </row>
    <row r="64" spans="1:12" ht="16.5" hidden="1" customHeight="1" thickBot="1" x14ac:dyDescent="0.3">
      <c r="A64" s="54"/>
      <c r="B64" s="45" t="s">
        <v>6</v>
      </c>
      <c r="C64" s="68"/>
      <c r="D64" s="47">
        <v>0</v>
      </c>
      <c r="E64" s="47">
        <v>0</v>
      </c>
      <c r="F64" s="53">
        <v>0</v>
      </c>
      <c r="G64" s="53" t="s">
        <v>26</v>
      </c>
      <c r="H64" s="46"/>
      <c r="I64" s="8"/>
      <c r="J64" s="12"/>
      <c r="K64" s="46"/>
      <c r="L64" s="18"/>
    </row>
    <row r="65" spans="1:18" ht="16.5" hidden="1" customHeight="1" thickBot="1" x14ac:dyDescent="0.3">
      <c r="A65" s="54"/>
      <c r="B65" s="45" t="s">
        <v>7</v>
      </c>
      <c r="C65" s="68"/>
      <c r="D65" s="47">
        <v>0</v>
      </c>
      <c r="E65" s="47">
        <v>0</v>
      </c>
      <c r="F65" s="53">
        <v>0</v>
      </c>
      <c r="G65" s="53" t="s">
        <v>26</v>
      </c>
      <c r="H65" s="46"/>
      <c r="I65" s="8"/>
      <c r="J65" s="12"/>
      <c r="K65" s="46"/>
      <c r="L65" s="18"/>
    </row>
    <row r="66" spans="1:18" ht="16.5" hidden="1" customHeight="1" thickBot="1" x14ac:dyDescent="0.3">
      <c r="A66" s="54"/>
      <c r="B66" s="45" t="s">
        <v>8</v>
      </c>
      <c r="C66" s="68"/>
      <c r="D66" s="47">
        <v>0</v>
      </c>
      <c r="E66" s="47">
        <v>0</v>
      </c>
      <c r="F66" s="47">
        <v>0</v>
      </c>
      <c r="G66" s="53">
        <v>0</v>
      </c>
      <c r="H66" s="46"/>
      <c r="I66" s="8"/>
      <c r="J66" s="12"/>
      <c r="K66" s="46"/>
      <c r="L66" s="18"/>
    </row>
    <row r="67" spans="1:18" ht="16.5" hidden="1" customHeight="1" thickBot="1" x14ac:dyDescent="0.3">
      <c r="A67" s="33"/>
      <c r="B67" s="45" t="s">
        <v>9</v>
      </c>
      <c r="C67" s="68"/>
      <c r="D67" s="47">
        <v>0</v>
      </c>
      <c r="E67" s="47">
        <v>0</v>
      </c>
      <c r="F67" s="47">
        <v>0</v>
      </c>
      <c r="G67" s="53" t="s">
        <v>26</v>
      </c>
      <c r="H67" s="51"/>
      <c r="I67" s="8"/>
      <c r="J67" s="12"/>
      <c r="K67" s="51"/>
      <c r="L67" s="18"/>
    </row>
    <row r="68" spans="1:18" ht="139.9" customHeight="1" thickBot="1" x14ac:dyDescent="0.3">
      <c r="A68" s="28" t="s">
        <v>93</v>
      </c>
      <c r="B68" s="45" t="s">
        <v>40</v>
      </c>
      <c r="C68" s="68"/>
      <c r="D68" s="47">
        <f>SUM(D69+D70+D71+D72)</f>
        <v>56.2</v>
      </c>
      <c r="E68" s="47">
        <f>SUM(E69+E70+E71+E72)</f>
        <v>56.2</v>
      </c>
      <c r="F68" s="47">
        <f t="shared" ref="F68" si="11">F69+F70+F71+F72</f>
        <v>56.2</v>
      </c>
      <c r="G68" s="53">
        <f t="shared" si="1"/>
        <v>100</v>
      </c>
      <c r="H68" s="11" t="s">
        <v>56</v>
      </c>
      <c r="I68" s="8"/>
      <c r="J68" s="12"/>
      <c r="K68" s="28"/>
      <c r="L68" s="18"/>
    </row>
    <row r="69" spans="1:18" ht="16.5" customHeight="1" thickBot="1" x14ac:dyDescent="0.3">
      <c r="A69" s="54"/>
      <c r="B69" s="45" t="s">
        <v>6</v>
      </c>
      <c r="C69" s="68"/>
      <c r="D69" s="47">
        <v>0</v>
      </c>
      <c r="E69" s="47">
        <v>0</v>
      </c>
      <c r="F69" s="47">
        <v>0</v>
      </c>
      <c r="G69" s="41" t="s">
        <v>26</v>
      </c>
      <c r="H69" s="12"/>
      <c r="I69" s="8"/>
      <c r="J69" s="12"/>
      <c r="K69" s="62"/>
      <c r="L69" s="18"/>
    </row>
    <row r="70" spans="1:18" ht="16.5" customHeight="1" thickBot="1" x14ac:dyDescent="0.3">
      <c r="A70" s="54"/>
      <c r="B70" s="45" t="s">
        <v>7</v>
      </c>
      <c r="C70" s="68"/>
      <c r="D70" s="47">
        <v>56.2</v>
      </c>
      <c r="E70" s="47">
        <v>56.2</v>
      </c>
      <c r="F70" s="47">
        <v>56.2</v>
      </c>
      <c r="G70" s="53">
        <f t="shared" si="1"/>
        <v>100</v>
      </c>
      <c r="H70" s="12"/>
      <c r="I70" s="8"/>
      <c r="J70" s="12"/>
      <c r="K70" s="62"/>
      <c r="L70" s="18"/>
    </row>
    <row r="71" spans="1:18" ht="16.5" customHeight="1" thickBot="1" x14ac:dyDescent="0.3">
      <c r="A71" s="54"/>
      <c r="B71" s="45" t="s">
        <v>8</v>
      </c>
      <c r="C71" s="68"/>
      <c r="D71" s="47">
        <v>0</v>
      </c>
      <c r="E71" s="47">
        <v>0</v>
      </c>
      <c r="F71" s="47">
        <v>0</v>
      </c>
      <c r="G71" s="41" t="s">
        <v>26</v>
      </c>
      <c r="H71" s="12"/>
      <c r="I71" s="8"/>
      <c r="J71" s="12"/>
      <c r="K71" s="62"/>
      <c r="L71" s="18"/>
    </row>
    <row r="72" spans="1:18" ht="16.5" customHeight="1" thickBot="1" x14ac:dyDescent="0.3">
      <c r="A72" s="33"/>
      <c r="B72" s="45" t="s">
        <v>9</v>
      </c>
      <c r="C72" s="34"/>
      <c r="D72" s="47">
        <v>0</v>
      </c>
      <c r="E72" s="47">
        <v>0</v>
      </c>
      <c r="F72" s="47">
        <v>0</v>
      </c>
      <c r="G72" s="41" t="s">
        <v>26</v>
      </c>
      <c r="H72" s="13"/>
      <c r="I72" s="9"/>
      <c r="J72" s="13"/>
      <c r="K72" s="63"/>
      <c r="L72" s="18"/>
    </row>
    <row r="73" spans="1:18" ht="139.5" customHeight="1" thickBot="1" x14ac:dyDescent="0.3">
      <c r="A73" s="28" t="s">
        <v>94</v>
      </c>
      <c r="B73" s="40" t="s">
        <v>76</v>
      </c>
      <c r="C73" s="71" t="s">
        <v>129</v>
      </c>
      <c r="D73" s="1">
        <f>D74+D75+D76+D77</f>
        <v>810.4</v>
      </c>
      <c r="E73" s="1">
        <f t="shared" ref="E73:F73" si="12">E74+E75+E76+E77</f>
        <v>810.4</v>
      </c>
      <c r="F73" s="1">
        <f t="shared" si="12"/>
        <v>765.1</v>
      </c>
      <c r="G73" s="41">
        <f t="shared" si="1"/>
        <v>94.410167818361316</v>
      </c>
      <c r="H73" s="11" t="s">
        <v>70</v>
      </c>
      <c r="I73" s="11" t="s">
        <v>70</v>
      </c>
      <c r="J73" s="11"/>
      <c r="K73" s="67"/>
      <c r="L73" s="11"/>
      <c r="M73" s="11"/>
      <c r="N73" s="11"/>
      <c r="O73" s="11"/>
      <c r="P73" s="11"/>
      <c r="Q73" s="11"/>
      <c r="R73" s="11"/>
    </row>
    <row r="74" spans="1:18" ht="16.5" customHeight="1" thickBot="1" x14ac:dyDescent="0.3">
      <c r="A74" s="54"/>
      <c r="B74" s="45" t="s">
        <v>28</v>
      </c>
      <c r="C74" s="72"/>
      <c r="D74" s="1">
        <v>0</v>
      </c>
      <c r="E74" s="1">
        <v>0</v>
      </c>
      <c r="F74" s="1">
        <v>0</v>
      </c>
      <c r="G74" s="41" t="s">
        <v>26</v>
      </c>
      <c r="H74" s="12"/>
      <c r="I74" s="12"/>
      <c r="J74" s="12"/>
      <c r="K74" s="69"/>
      <c r="L74" s="12"/>
      <c r="M74" s="12"/>
      <c r="N74" s="12"/>
      <c r="O74" s="12"/>
      <c r="P74" s="12"/>
      <c r="Q74" s="12"/>
      <c r="R74" s="12"/>
    </row>
    <row r="75" spans="1:18" ht="16.5" customHeight="1" thickBot="1" x14ac:dyDescent="0.3">
      <c r="A75" s="54"/>
      <c r="B75" s="45" t="s">
        <v>7</v>
      </c>
      <c r="C75" s="72"/>
      <c r="D75" s="1">
        <v>0</v>
      </c>
      <c r="E75" s="1">
        <v>0</v>
      </c>
      <c r="F75" s="1">
        <v>0</v>
      </c>
      <c r="G75" s="41" t="s">
        <v>26</v>
      </c>
      <c r="H75" s="12"/>
      <c r="I75" s="12"/>
      <c r="J75" s="12"/>
      <c r="K75" s="69"/>
      <c r="L75" s="12"/>
      <c r="M75" s="12"/>
      <c r="N75" s="12"/>
      <c r="O75" s="12"/>
      <c r="P75" s="12"/>
      <c r="Q75" s="12"/>
      <c r="R75" s="12"/>
    </row>
    <row r="76" spans="1:18" ht="16.5" customHeight="1" thickBot="1" x14ac:dyDescent="0.3">
      <c r="A76" s="54"/>
      <c r="B76" s="45" t="s">
        <v>32</v>
      </c>
      <c r="C76" s="72"/>
      <c r="D76" s="1">
        <f>D81+D86+D101+D106+D111+D116</f>
        <v>810.4</v>
      </c>
      <c r="E76" s="1">
        <f>E81+E86+E101+E106+E111+E116</f>
        <v>810.4</v>
      </c>
      <c r="F76" s="1">
        <f>F81+F86+F101+F106+F111+F116</f>
        <v>765.1</v>
      </c>
      <c r="G76" s="41">
        <f t="shared" si="1"/>
        <v>94.410167818361316</v>
      </c>
      <c r="H76" s="12"/>
      <c r="I76" s="12"/>
      <c r="J76" s="12"/>
      <c r="K76" s="69"/>
      <c r="L76" s="12"/>
      <c r="M76" s="12"/>
      <c r="N76" s="12"/>
      <c r="O76" s="12"/>
      <c r="P76" s="12"/>
      <c r="Q76" s="12"/>
      <c r="R76" s="12"/>
    </row>
    <row r="77" spans="1:18" ht="16.5" customHeight="1" thickBot="1" x14ac:dyDescent="0.3">
      <c r="A77" s="33"/>
      <c r="B77" s="45" t="s">
        <v>9</v>
      </c>
      <c r="C77" s="73"/>
      <c r="D77" s="1">
        <v>0</v>
      </c>
      <c r="E77" s="1">
        <v>0</v>
      </c>
      <c r="F77" s="1">
        <v>0</v>
      </c>
      <c r="G77" s="41" t="s">
        <v>26</v>
      </c>
      <c r="H77" s="13"/>
      <c r="I77" s="13"/>
      <c r="J77" s="13"/>
      <c r="K77" s="70"/>
      <c r="L77" s="13"/>
      <c r="M77" s="13"/>
      <c r="N77" s="13"/>
      <c r="O77" s="13"/>
      <c r="P77" s="13"/>
      <c r="Q77" s="13"/>
      <c r="R77" s="13"/>
    </row>
    <row r="78" spans="1:18" ht="85.5" hidden="1" customHeight="1" thickBot="1" x14ac:dyDescent="0.3">
      <c r="A78" s="28" t="s">
        <v>95</v>
      </c>
      <c r="B78" s="45" t="s">
        <v>82</v>
      </c>
      <c r="C78" s="29" t="s">
        <v>60</v>
      </c>
      <c r="D78" s="47">
        <f>D79+D80+D81+D82</f>
        <v>0</v>
      </c>
      <c r="E78" s="47">
        <f t="shared" ref="E78:F78" si="13">E79+E80+E81+E82</f>
        <v>0</v>
      </c>
      <c r="F78" s="47">
        <f t="shared" si="13"/>
        <v>0</v>
      </c>
      <c r="G78" s="53">
        <v>0</v>
      </c>
      <c r="H78" s="55" t="s">
        <v>26</v>
      </c>
      <c r="I78" s="55" t="s">
        <v>26</v>
      </c>
      <c r="J78" s="55" t="s">
        <v>26</v>
      </c>
      <c r="K78" s="11" t="s">
        <v>84</v>
      </c>
      <c r="L78" s="18"/>
    </row>
    <row r="79" spans="1:18" ht="16.5" hidden="1" customHeight="1" thickBot="1" x14ac:dyDescent="0.3">
      <c r="A79" s="54"/>
      <c r="B79" s="45" t="s">
        <v>28</v>
      </c>
      <c r="C79" s="46"/>
      <c r="D79" s="47">
        <v>0</v>
      </c>
      <c r="E79" s="47">
        <v>0</v>
      </c>
      <c r="F79" s="47">
        <v>0</v>
      </c>
      <c r="G79" s="53" t="s">
        <v>26</v>
      </c>
      <c r="H79" s="56"/>
      <c r="I79" s="56"/>
      <c r="J79" s="56"/>
      <c r="K79" s="12"/>
      <c r="L79" s="18"/>
    </row>
    <row r="80" spans="1:18" ht="16.5" hidden="1" customHeight="1" thickBot="1" x14ac:dyDescent="0.3">
      <c r="A80" s="54"/>
      <c r="B80" s="45" t="s">
        <v>7</v>
      </c>
      <c r="C80" s="46"/>
      <c r="D80" s="47">
        <v>0</v>
      </c>
      <c r="E80" s="47">
        <v>0</v>
      </c>
      <c r="F80" s="47">
        <v>0</v>
      </c>
      <c r="G80" s="53" t="s">
        <v>26</v>
      </c>
      <c r="H80" s="56"/>
      <c r="I80" s="56"/>
      <c r="J80" s="56"/>
      <c r="K80" s="12"/>
      <c r="L80" s="18"/>
    </row>
    <row r="81" spans="1:15" ht="16.5" hidden="1" customHeight="1" thickBot="1" x14ac:dyDescent="0.3">
      <c r="A81" s="54"/>
      <c r="B81" s="45" t="s">
        <v>8</v>
      </c>
      <c r="C81" s="46"/>
      <c r="D81" s="47">
        <v>0</v>
      </c>
      <c r="E81" s="47">
        <v>0</v>
      </c>
      <c r="F81" s="47">
        <v>0</v>
      </c>
      <c r="G81" s="53"/>
      <c r="H81" s="56"/>
      <c r="I81" s="56"/>
      <c r="J81" s="56"/>
      <c r="K81" s="12"/>
      <c r="L81" s="18"/>
    </row>
    <row r="82" spans="1:15" ht="16.5" hidden="1" customHeight="1" thickBot="1" x14ac:dyDescent="0.3">
      <c r="A82" s="33"/>
      <c r="B82" s="45" t="s">
        <v>9</v>
      </c>
      <c r="C82" s="51"/>
      <c r="D82" s="47">
        <v>0</v>
      </c>
      <c r="E82" s="47">
        <v>0</v>
      </c>
      <c r="F82" s="47">
        <v>0</v>
      </c>
      <c r="G82" s="53" t="s">
        <v>26</v>
      </c>
      <c r="H82" s="57"/>
      <c r="I82" s="57"/>
      <c r="J82" s="57"/>
      <c r="K82" s="13"/>
      <c r="L82" s="18"/>
    </row>
    <row r="83" spans="1:15" ht="99.75" customHeight="1" thickBot="1" x14ac:dyDescent="0.3">
      <c r="A83" s="28" t="s">
        <v>96</v>
      </c>
      <c r="B83" s="45" t="s">
        <v>120</v>
      </c>
      <c r="C83" s="29" t="s">
        <v>60</v>
      </c>
      <c r="D83" s="47">
        <f>D84+D85+D86+D87</f>
        <v>325</v>
      </c>
      <c r="E83" s="47">
        <f>E84+E85+E86+E87</f>
        <v>325</v>
      </c>
      <c r="F83" s="74">
        <f>F84+F85+F86+F87</f>
        <v>323.89999999999998</v>
      </c>
      <c r="G83" s="53">
        <f t="shared" ref="G83:G136" si="14">F83/E83*100</f>
        <v>99.661538461538456</v>
      </c>
      <c r="H83" s="55" t="s">
        <v>26</v>
      </c>
      <c r="I83" s="75"/>
      <c r="J83" s="75" t="s">
        <v>81</v>
      </c>
      <c r="K83" s="11"/>
      <c r="L83" s="18"/>
      <c r="O83" s="20" t="s">
        <v>53</v>
      </c>
    </row>
    <row r="84" spans="1:15" ht="16.5" customHeight="1" thickBot="1" x14ac:dyDescent="0.3">
      <c r="A84" s="54"/>
      <c r="B84" s="45" t="s">
        <v>28</v>
      </c>
      <c r="C84" s="46"/>
      <c r="D84" s="47">
        <v>0</v>
      </c>
      <c r="E84" s="47">
        <v>0</v>
      </c>
      <c r="F84" s="47">
        <v>0</v>
      </c>
      <c r="G84" s="53" t="s">
        <v>26</v>
      </c>
      <c r="H84" s="56"/>
      <c r="I84" s="76"/>
      <c r="J84" s="76"/>
      <c r="K84" s="12"/>
      <c r="L84" s="18"/>
    </row>
    <row r="85" spans="1:15" ht="16.5" customHeight="1" thickBot="1" x14ac:dyDescent="0.3">
      <c r="A85" s="54"/>
      <c r="B85" s="45" t="s">
        <v>7</v>
      </c>
      <c r="C85" s="46"/>
      <c r="D85" s="47">
        <v>0</v>
      </c>
      <c r="E85" s="47">
        <v>0</v>
      </c>
      <c r="F85" s="47">
        <v>0</v>
      </c>
      <c r="G85" s="53" t="s">
        <v>26</v>
      </c>
      <c r="H85" s="56"/>
      <c r="I85" s="76"/>
      <c r="J85" s="76"/>
      <c r="K85" s="12"/>
      <c r="L85" s="18"/>
    </row>
    <row r="86" spans="1:15" ht="16.5" customHeight="1" thickBot="1" x14ac:dyDescent="0.3">
      <c r="A86" s="54"/>
      <c r="B86" s="45" t="s">
        <v>8</v>
      </c>
      <c r="C86" s="46"/>
      <c r="D86" s="47">
        <f>D91+D96</f>
        <v>325</v>
      </c>
      <c r="E86" s="47">
        <f>E91+E96</f>
        <v>325</v>
      </c>
      <c r="F86" s="47">
        <f>F91+F96</f>
        <v>323.89999999999998</v>
      </c>
      <c r="G86" s="53">
        <f t="shared" si="14"/>
        <v>99.661538461538456</v>
      </c>
      <c r="H86" s="56"/>
      <c r="I86" s="76"/>
      <c r="J86" s="76"/>
      <c r="K86" s="12"/>
      <c r="L86" s="18"/>
    </row>
    <row r="87" spans="1:15" ht="16.5" customHeight="1" thickBot="1" x14ac:dyDescent="0.3">
      <c r="A87" s="54"/>
      <c r="B87" s="45" t="s">
        <v>9</v>
      </c>
      <c r="C87" s="51"/>
      <c r="D87" s="47">
        <v>0</v>
      </c>
      <c r="E87" s="47">
        <v>0</v>
      </c>
      <c r="F87" s="47">
        <v>0</v>
      </c>
      <c r="G87" s="53" t="s">
        <v>26</v>
      </c>
      <c r="H87" s="57"/>
      <c r="I87" s="77"/>
      <c r="J87" s="77"/>
      <c r="K87" s="12"/>
      <c r="L87" s="18"/>
    </row>
    <row r="88" spans="1:15" ht="220.5" customHeight="1" thickBot="1" x14ac:dyDescent="0.3">
      <c r="A88" s="54"/>
      <c r="B88" s="45" t="s">
        <v>121</v>
      </c>
      <c r="C88" s="29" t="s">
        <v>60</v>
      </c>
      <c r="D88" s="47">
        <f>D89+D90+D91+D92</f>
        <v>110</v>
      </c>
      <c r="E88" s="47">
        <f>E89+E90+E91+E92</f>
        <v>110</v>
      </c>
      <c r="F88" s="47">
        <f>F89+F90+F91+F92</f>
        <v>110</v>
      </c>
      <c r="G88" s="53">
        <f>F88/E88*100</f>
        <v>100</v>
      </c>
      <c r="H88" s="55" t="s">
        <v>26</v>
      </c>
      <c r="I88" s="7" t="s">
        <v>131</v>
      </c>
      <c r="J88" s="75" t="s">
        <v>81</v>
      </c>
      <c r="K88" s="12"/>
      <c r="L88" s="18"/>
    </row>
    <row r="89" spans="1:15" ht="18.75" customHeight="1" thickBot="1" x14ac:dyDescent="0.3">
      <c r="A89" s="54"/>
      <c r="B89" s="45" t="s">
        <v>28</v>
      </c>
      <c r="C89" s="46"/>
      <c r="D89" s="47">
        <v>0</v>
      </c>
      <c r="E89" s="47">
        <v>0</v>
      </c>
      <c r="F89" s="47">
        <v>0</v>
      </c>
      <c r="G89" s="53">
        <v>0</v>
      </c>
      <c r="H89" s="56"/>
      <c r="I89" s="8"/>
      <c r="J89" s="76"/>
      <c r="K89" s="12"/>
      <c r="L89" s="18"/>
    </row>
    <row r="90" spans="1:15" ht="18.75" customHeight="1" thickBot="1" x14ac:dyDescent="0.3">
      <c r="A90" s="54"/>
      <c r="B90" s="45" t="s">
        <v>7</v>
      </c>
      <c r="C90" s="46"/>
      <c r="D90" s="47">
        <v>0</v>
      </c>
      <c r="E90" s="47">
        <v>0</v>
      </c>
      <c r="F90" s="47">
        <v>0</v>
      </c>
      <c r="G90" s="53">
        <v>0</v>
      </c>
      <c r="H90" s="56"/>
      <c r="I90" s="8"/>
      <c r="J90" s="76"/>
      <c r="K90" s="12"/>
      <c r="L90" s="18"/>
    </row>
    <row r="91" spans="1:15" ht="19.5" customHeight="1" thickBot="1" x14ac:dyDescent="0.3">
      <c r="A91" s="54"/>
      <c r="B91" s="45" t="s">
        <v>8</v>
      </c>
      <c r="C91" s="46"/>
      <c r="D91" s="47">
        <v>110</v>
      </c>
      <c r="E91" s="47">
        <v>110</v>
      </c>
      <c r="F91" s="47">
        <v>110</v>
      </c>
      <c r="G91" s="53">
        <f>F91/E91*100</f>
        <v>100</v>
      </c>
      <c r="H91" s="56"/>
      <c r="I91" s="8"/>
      <c r="J91" s="76"/>
      <c r="K91" s="12"/>
      <c r="L91" s="18"/>
    </row>
    <row r="92" spans="1:15" ht="18.75" customHeight="1" thickBot="1" x14ac:dyDescent="0.3">
      <c r="A92" s="54"/>
      <c r="B92" s="45" t="s">
        <v>9</v>
      </c>
      <c r="C92" s="51"/>
      <c r="D92" s="47">
        <v>0</v>
      </c>
      <c r="E92" s="47">
        <v>0</v>
      </c>
      <c r="F92" s="47">
        <v>0</v>
      </c>
      <c r="G92" s="53">
        <v>0</v>
      </c>
      <c r="H92" s="56"/>
      <c r="I92" s="78"/>
      <c r="J92" s="76"/>
      <c r="K92" s="12"/>
      <c r="L92" s="18"/>
    </row>
    <row r="93" spans="1:15" ht="84" customHeight="1" thickBot="1" x14ac:dyDescent="0.3">
      <c r="A93" s="54"/>
      <c r="B93" s="45" t="s">
        <v>122</v>
      </c>
      <c r="C93" s="29" t="s">
        <v>130</v>
      </c>
      <c r="D93" s="47">
        <f>D94+D96+D95+D97</f>
        <v>215</v>
      </c>
      <c r="E93" s="47">
        <f>E94+E95+E96+E97</f>
        <v>215</v>
      </c>
      <c r="F93" s="47">
        <f>F94+F95+F96+F97</f>
        <v>213.9</v>
      </c>
      <c r="G93" s="53">
        <f>F93/E93*100</f>
        <v>99.488372093023258</v>
      </c>
      <c r="H93" s="56"/>
      <c r="I93" s="79" t="s">
        <v>125</v>
      </c>
      <c r="J93" s="76"/>
      <c r="K93" s="12"/>
      <c r="L93" s="18"/>
    </row>
    <row r="94" spans="1:15" ht="16.5" customHeight="1" thickBot="1" x14ac:dyDescent="0.3">
      <c r="A94" s="54"/>
      <c r="B94" s="45" t="s">
        <v>28</v>
      </c>
      <c r="C94" s="68"/>
      <c r="D94" s="47">
        <v>0</v>
      </c>
      <c r="E94" s="47">
        <v>0</v>
      </c>
      <c r="F94" s="47">
        <v>0</v>
      </c>
      <c r="G94" s="53">
        <v>0</v>
      </c>
      <c r="H94" s="56"/>
      <c r="I94" s="8"/>
      <c r="J94" s="76"/>
      <c r="K94" s="12"/>
      <c r="L94" s="18"/>
    </row>
    <row r="95" spans="1:15" ht="16.5" customHeight="1" thickBot="1" x14ac:dyDescent="0.3">
      <c r="A95" s="54"/>
      <c r="B95" s="45" t="s">
        <v>7</v>
      </c>
      <c r="C95" s="68"/>
      <c r="D95" s="47">
        <v>0</v>
      </c>
      <c r="E95" s="47">
        <v>0</v>
      </c>
      <c r="F95" s="47">
        <v>0</v>
      </c>
      <c r="G95" s="53">
        <v>0</v>
      </c>
      <c r="H95" s="56"/>
      <c r="I95" s="8"/>
      <c r="J95" s="76"/>
      <c r="K95" s="12"/>
      <c r="L95" s="18"/>
    </row>
    <row r="96" spans="1:15" ht="16.5" customHeight="1" thickBot="1" x14ac:dyDescent="0.3">
      <c r="A96" s="54"/>
      <c r="B96" s="45" t="s">
        <v>8</v>
      </c>
      <c r="C96" s="68"/>
      <c r="D96" s="47">
        <v>215</v>
      </c>
      <c r="E96" s="47">
        <v>215</v>
      </c>
      <c r="F96" s="47">
        <v>213.9</v>
      </c>
      <c r="G96" s="53">
        <f>F96/E96*100</f>
        <v>99.488372093023258</v>
      </c>
      <c r="H96" s="56"/>
      <c r="I96" s="8"/>
      <c r="J96" s="76"/>
      <c r="K96" s="12"/>
      <c r="L96" s="18"/>
    </row>
    <row r="97" spans="1:12" ht="23.25" customHeight="1" thickBot="1" x14ac:dyDescent="0.3">
      <c r="A97" s="33"/>
      <c r="B97" s="45" t="s">
        <v>9</v>
      </c>
      <c r="C97" s="34"/>
      <c r="D97" s="47">
        <v>0</v>
      </c>
      <c r="E97" s="47">
        <v>0</v>
      </c>
      <c r="F97" s="47">
        <v>0</v>
      </c>
      <c r="G97" s="53">
        <v>0</v>
      </c>
      <c r="H97" s="57"/>
      <c r="I97" s="9"/>
      <c r="J97" s="77"/>
      <c r="K97" s="13"/>
      <c r="L97" s="18"/>
    </row>
    <row r="98" spans="1:12" ht="95.25" customHeight="1" thickBot="1" x14ac:dyDescent="0.3">
      <c r="A98" s="28" t="s">
        <v>97</v>
      </c>
      <c r="B98" s="80" t="s">
        <v>83</v>
      </c>
      <c r="C98" s="29" t="s">
        <v>60</v>
      </c>
      <c r="D98" s="47">
        <f>D99+D100+D101+D102</f>
        <v>315.39999999999998</v>
      </c>
      <c r="E98" s="47">
        <f t="shared" ref="E98:F98" si="15">E99+E100+E101+E102</f>
        <v>315.39999999999998</v>
      </c>
      <c r="F98" s="47">
        <f t="shared" si="15"/>
        <v>277.10000000000002</v>
      </c>
      <c r="G98" s="53">
        <f t="shared" si="14"/>
        <v>87.856689917565006</v>
      </c>
      <c r="H98" s="55" t="s">
        <v>26</v>
      </c>
      <c r="I98" s="7" t="s">
        <v>132</v>
      </c>
      <c r="J98" s="7" t="s">
        <v>124</v>
      </c>
      <c r="K98" s="7" t="s">
        <v>133</v>
      </c>
      <c r="L98" s="18"/>
    </row>
    <row r="99" spans="1:12" ht="16.5" customHeight="1" thickBot="1" x14ac:dyDescent="0.3">
      <c r="A99" s="54"/>
      <c r="B99" s="45" t="s">
        <v>28</v>
      </c>
      <c r="C99" s="46"/>
      <c r="D99" s="47">
        <v>0</v>
      </c>
      <c r="E99" s="47">
        <v>0</v>
      </c>
      <c r="F99" s="47">
        <v>0</v>
      </c>
      <c r="G99" s="53" t="s">
        <v>26</v>
      </c>
      <c r="H99" s="56"/>
      <c r="I99" s="8"/>
      <c r="J99" s="8"/>
      <c r="K99" s="8"/>
      <c r="L99" s="18"/>
    </row>
    <row r="100" spans="1:12" ht="16.5" customHeight="1" thickBot="1" x14ac:dyDescent="0.3">
      <c r="A100" s="54"/>
      <c r="B100" s="45" t="s">
        <v>7</v>
      </c>
      <c r="C100" s="46"/>
      <c r="D100" s="47">
        <v>0</v>
      </c>
      <c r="E100" s="47">
        <v>0</v>
      </c>
      <c r="F100" s="47">
        <v>0</v>
      </c>
      <c r="G100" s="53" t="s">
        <v>26</v>
      </c>
      <c r="H100" s="56"/>
      <c r="I100" s="8"/>
      <c r="J100" s="8"/>
      <c r="K100" s="8"/>
      <c r="L100" s="18"/>
    </row>
    <row r="101" spans="1:12" ht="16.5" customHeight="1" thickBot="1" x14ac:dyDescent="0.3">
      <c r="A101" s="54"/>
      <c r="B101" s="45" t="s">
        <v>8</v>
      </c>
      <c r="C101" s="46"/>
      <c r="D101" s="47">
        <v>315.39999999999998</v>
      </c>
      <c r="E101" s="47">
        <v>315.39999999999998</v>
      </c>
      <c r="F101" s="47">
        <v>277.10000000000002</v>
      </c>
      <c r="G101" s="53">
        <f>F101/E101*100</f>
        <v>87.856689917565006</v>
      </c>
      <c r="H101" s="56"/>
      <c r="I101" s="8"/>
      <c r="J101" s="8"/>
      <c r="K101" s="8"/>
      <c r="L101" s="18"/>
    </row>
    <row r="102" spans="1:12" ht="21" customHeight="1" thickBot="1" x14ac:dyDescent="0.3">
      <c r="A102" s="33"/>
      <c r="B102" s="45" t="s">
        <v>9</v>
      </c>
      <c r="C102" s="51"/>
      <c r="D102" s="47">
        <v>0</v>
      </c>
      <c r="E102" s="47">
        <v>0</v>
      </c>
      <c r="F102" s="47">
        <v>0</v>
      </c>
      <c r="G102" s="53" t="s">
        <v>26</v>
      </c>
      <c r="H102" s="57"/>
      <c r="I102" s="9"/>
      <c r="J102" s="9"/>
      <c r="K102" s="9"/>
      <c r="L102" s="18"/>
    </row>
    <row r="103" spans="1:12" ht="94.5" customHeight="1" thickBot="1" x14ac:dyDescent="0.3">
      <c r="A103" s="28" t="s">
        <v>98</v>
      </c>
      <c r="B103" s="45" t="s">
        <v>41</v>
      </c>
      <c r="C103" s="81" t="s">
        <v>134</v>
      </c>
      <c r="D103" s="47">
        <f>D104+D105+D106+D107</f>
        <v>100</v>
      </c>
      <c r="E103" s="47">
        <f t="shared" ref="E103" si="16">E104+E105+E106+E107</f>
        <v>100</v>
      </c>
      <c r="F103" s="47">
        <f>F104+F105+F106+F107</f>
        <v>100</v>
      </c>
      <c r="G103" s="53">
        <f>F103/E103*100</f>
        <v>100</v>
      </c>
      <c r="H103" s="11" t="s">
        <v>57</v>
      </c>
      <c r="I103" s="7" t="s">
        <v>135</v>
      </c>
      <c r="J103" s="82" t="s">
        <v>81</v>
      </c>
      <c r="K103" s="28"/>
      <c r="L103" s="18"/>
    </row>
    <row r="104" spans="1:12" ht="16.5" customHeight="1" thickBot="1" x14ac:dyDescent="0.3">
      <c r="A104" s="54"/>
      <c r="B104" s="45" t="s">
        <v>28</v>
      </c>
      <c r="C104" s="83"/>
      <c r="D104" s="47">
        <v>0</v>
      </c>
      <c r="E104" s="47">
        <v>0</v>
      </c>
      <c r="F104" s="47">
        <v>0</v>
      </c>
      <c r="G104" s="53" t="s">
        <v>26</v>
      </c>
      <c r="H104" s="12"/>
      <c r="I104" s="8"/>
      <c r="J104" s="84"/>
      <c r="K104" s="62"/>
      <c r="L104" s="18"/>
    </row>
    <row r="105" spans="1:12" ht="16.5" customHeight="1" thickBot="1" x14ac:dyDescent="0.3">
      <c r="A105" s="54"/>
      <c r="B105" s="45" t="s">
        <v>7</v>
      </c>
      <c r="C105" s="83"/>
      <c r="D105" s="47">
        <v>0</v>
      </c>
      <c r="E105" s="47">
        <v>0</v>
      </c>
      <c r="F105" s="47">
        <v>0</v>
      </c>
      <c r="G105" s="53" t="s">
        <v>26</v>
      </c>
      <c r="H105" s="12"/>
      <c r="I105" s="8"/>
      <c r="J105" s="84"/>
      <c r="K105" s="62"/>
      <c r="L105" s="18"/>
    </row>
    <row r="106" spans="1:12" ht="16.5" customHeight="1" thickBot="1" x14ac:dyDescent="0.3">
      <c r="A106" s="54"/>
      <c r="B106" s="45" t="s">
        <v>8</v>
      </c>
      <c r="C106" s="83"/>
      <c r="D106" s="47">
        <v>100</v>
      </c>
      <c r="E106" s="47">
        <v>100</v>
      </c>
      <c r="F106" s="47">
        <v>100</v>
      </c>
      <c r="G106" s="53">
        <f t="shared" si="14"/>
        <v>100</v>
      </c>
      <c r="H106" s="12"/>
      <c r="I106" s="8"/>
      <c r="J106" s="84"/>
      <c r="K106" s="62"/>
      <c r="L106" s="18"/>
    </row>
    <row r="107" spans="1:12" ht="21" customHeight="1" thickBot="1" x14ac:dyDescent="0.3">
      <c r="A107" s="33"/>
      <c r="B107" s="85" t="s">
        <v>9</v>
      </c>
      <c r="C107" s="86"/>
      <c r="D107" s="47">
        <v>0</v>
      </c>
      <c r="E107" s="47">
        <v>0</v>
      </c>
      <c r="F107" s="47">
        <v>0</v>
      </c>
      <c r="G107" s="53" t="s">
        <v>26</v>
      </c>
      <c r="H107" s="13"/>
      <c r="I107" s="8"/>
      <c r="J107" s="84"/>
      <c r="K107" s="62"/>
      <c r="L107" s="18"/>
    </row>
    <row r="108" spans="1:12" ht="99" customHeight="1" thickBot="1" x14ac:dyDescent="0.3">
      <c r="A108" s="87" t="s">
        <v>99</v>
      </c>
      <c r="B108" s="88" t="s">
        <v>54</v>
      </c>
      <c r="C108" s="89" t="s">
        <v>65</v>
      </c>
      <c r="D108" s="74">
        <f>D109+D110+D111+D112</f>
        <v>60</v>
      </c>
      <c r="E108" s="74">
        <f t="shared" ref="E108" si="17">E109+E110+E111+E112</f>
        <v>60</v>
      </c>
      <c r="F108" s="74">
        <v>59.5</v>
      </c>
      <c r="G108" s="90">
        <f>F108/E108*100</f>
        <v>99.166666666666671</v>
      </c>
      <c r="H108" s="91" t="s">
        <v>71</v>
      </c>
      <c r="I108" s="92" t="s">
        <v>114</v>
      </c>
      <c r="J108" s="93" t="s">
        <v>115</v>
      </c>
      <c r="K108" s="93"/>
      <c r="L108" s="18"/>
    </row>
    <row r="109" spans="1:12" ht="21.75" customHeight="1" thickBot="1" x14ac:dyDescent="0.3">
      <c r="A109" s="94"/>
      <c r="B109" s="95" t="s">
        <v>28</v>
      </c>
      <c r="C109" s="96"/>
      <c r="D109" s="74">
        <v>0</v>
      </c>
      <c r="E109" s="74">
        <v>0</v>
      </c>
      <c r="F109" s="74">
        <v>0</v>
      </c>
      <c r="G109" s="90" t="s">
        <v>26</v>
      </c>
      <c r="H109" s="97"/>
      <c r="I109" s="92"/>
      <c r="J109" s="93"/>
      <c r="K109" s="93"/>
      <c r="L109" s="18"/>
    </row>
    <row r="110" spans="1:12" ht="19.5" customHeight="1" thickBot="1" x14ac:dyDescent="0.3">
      <c r="A110" s="94"/>
      <c r="B110" s="98" t="s">
        <v>7</v>
      </c>
      <c r="C110" s="96"/>
      <c r="D110" s="74">
        <v>0</v>
      </c>
      <c r="E110" s="74">
        <v>0</v>
      </c>
      <c r="F110" s="74">
        <v>0</v>
      </c>
      <c r="G110" s="90" t="s">
        <v>26</v>
      </c>
      <c r="H110" s="97"/>
      <c r="I110" s="92"/>
      <c r="J110" s="93"/>
      <c r="K110" s="93"/>
      <c r="L110" s="18"/>
    </row>
    <row r="111" spans="1:12" ht="21" customHeight="1" thickBot="1" x14ac:dyDescent="0.3">
      <c r="A111" s="94"/>
      <c r="B111" s="98" t="s">
        <v>8</v>
      </c>
      <c r="C111" s="96"/>
      <c r="D111" s="74">
        <v>60</v>
      </c>
      <c r="E111" s="74">
        <v>60</v>
      </c>
      <c r="F111" s="74">
        <v>59.5</v>
      </c>
      <c r="G111" s="90">
        <f t="shared" si="14"/>
        <v>99.166666666666671</v>
      </c>
      <c r="H111" s="97"/>
      <c r="I111" s="92"/>
      <c r="J111" s="93"/>
      <c r="K111" s="93"/>
      <c r="L111" s="18"/>
    </row>
    <row r="112" spans="1:12" ht="23.25" customHeight="1" thickBot="1" x14ac:dyDescent="0.3">
      <c r="A112" s="99"/>
      <c r="B112" s="98" t="s">
        <v>9</v>
      </c>
      <c r="C112" s="100"/>
      <c r="D112" s="74">
        <v>0</v>
      </c>
      <c r="E112" s="74">
        <v>0</v>
      </c>
      <c r="F112" s="74">
        <v>0</v>
      </c>
      <c r="G112" s="90" t="s">
        <v>26</v>
      </c>
      <c r="H112" s="97"/>
      <c r="I112" s="92"/>
      <c r="J112" s="93"/>
      <c r="K112" s="93"/>
      <c r="L112" s="18"/>
    </row>
    <row r="113" spans="1:12" ht="62.25" customHeight="1" thickBot="1" x14ac:dyDescent="0.3">
      <c r="A113" s="82" t="s">
        <v>100</v>
      </c>
      <c r="B113" s="98" t="s">
        <v>42</v>
      </c>
      <c r="C113" s="81" t="s">
        <v>66</v>
      </c>
      <c r="D113" s="74">
        <f>D114+D115+D116+D117</f>
        <v>10</v>
      </c>
      <c r="E113" s="74">
        <f t="shared" ref="E113:F113" si="18">E114+E115+E116+E117</f>
        <v>10</v>
      </c>
      <c r="F113" s="74">
        <f t="shared" si="18"/>
        <v>4.5999999999999996</v>
      </c>
      <c r="G113" s="90">
        <f t="shared" si="14"/>
        <v>46</v>
      </c>
      <c r="H113" s="101"/>
      <c r="I113" s="93" t="s">
        <v>136</v>
      </c>
      <c r="J113" s="7" t="s">
        <v>124</v>
      </c>
      <c r="K113" s="93" t="s">
        <v>116</v>
      </c>
      <c r="L113" s="18"/>
    </row>
    <row r="114" spans="1:12" ht="20.25" customHeight="1" thickBot="1" x14ac:dyDescent="0.3">
      <c r="A114" s="102"/>
      <c r="B114" s="98" t="s">
        <v>28</v>
      </c>
      <c r="C114" s="72"/>
      <c r="D114" s="74">
        <v>0</v>
      </c>
      <c r="E114" s="74">
        <v>0</v>
      </c>
      <c r="F114" s="74">
        <v>0</v>
      </c>
      <c r="G114" s="103" t="s">
        <v>26</v>
      </c>
      <c r="H114" s="101"/>
      <c r="I114" s="93"/>
      <c r="J114" s="8"/>
      <c r="K114" s="93"/>
      <c r="L114" s="18"/>
    </row>
    <row r="115" spans="1:12" ht="23.25" customHeight="1" thickBot="1" x14ac:dyDescent="0.3">
      <c r="A115" s="102"/>
      <c r="B115" s="98" t="s">
        <v>7</v>
      </c>
      <c r="C115" s="72"/>
      <c r="D115" s="74">
        <v>0</v>
      </c>
      <c r="E115" s="74">
        <v>0</v>
      </c>
      <c r="F115" s="74">
        <v>0</v>
      </c>
      <c r="G115" s="103" t="s">
        <v>26</v>
      </c>
      <c r="H115" s="101"/>
      <c r="I115" s="93"/>
      <c r="J115" s="8"/>
      <c r="K115" s="93"/>
      <c r="L115" s="18"/>
    </row>
    <row r="116" spans="1:12" ht="21.75" customHeight="1" thickBot="1" x14ac:dyDescent="0.3">
      <c r="A116" s="102"/>
      <c r="B116" s="98" t="s">
        <v>8</v>
      </c>
      <c r="C116" s="72"/>
      <c r="D116" s="74">
        <v>10</v>
      </c>
      <c r="E116" s="74">
        <v>10</v>
      </c>
      <c r="F116" s="74">
        <v>4.5999999999999996</v>
      </c>
      <c r="G116" s="90">
        <f t="shared" si="14"/>
        <v>46</v>
      </c>
      <c r="H116" s="101"/>
      <c r="I116" s="93"/>
      <c r="J116" s="8"/>
      <c r="K116" s="93"/>
      <c r="L116" s="18"/>
    </row>
    <row r="117" spans="1:12" ht="22.5" customHeight="1" thickBot="1" x14ac:dyDescent="0.3">
      <c r="A117" s="104"/>
      <c r="B117" s="98" t="s">
        <v>9</v>
      </c>
      <c r="C117" s="73"/>
      <c r="D117" s="74">
        <v>0</v>
      </c>
      <c r="E117" s="74">
        <v>0</v>
      </c>
      <c r="F117" s="74">
        <v>0</v>
      </c>
      <c r="G117" s="90" t="s">
        <v>26</v>
      </c>
      <c r="H117" s="105"/>
      <c r="I117" s="93"/>
      <c r="J117" s="9"/>
      <c r="K117" s="93"/>
      <c r="L117" s="18"/>
    </row>
    <row r="118" spans="1:12" ht="74.25" hidden="1" customHeight="1" thickBot="1" x14ac:dyDescent="0.3">
      <c r="A118" s="28" t="s">
        <v>101</v>
      </c>
      <c r="B118" s="40" t="s">
        <v>77</v>
      </c>
      <c r="C118" s="29" t="s">
        <v>60</v>
      </c>
      <c r="D118" s="1">
        <f>D121</f>
        <v>0</v>
      </c>
      <c r="E118" s="1">
        <f t="shared" ref="E118:F118" si="19">E121</f>
        <v>0</v>
      </c>
      <c r="F118" s="1">
        <f t="shared" si="19"/>
        <v>0</v>
      </c>
      <c r="G118" s="41">
        <v>0</v>
      </c>
      <c r="H118" s="106" t="s">
        <v>85</v>
      </c>
      <c r="I118" s="107"/>
      <c r="J118" s="107"/>
      <c r="K118" s="11" t="s">
        <v>86</v>
      </c>
      <c r="L118" s="18"/>
    </row>
    <row r="119" spans="1:12" ht="16.5" hidden="1" customHeight="1" thickBot="1" x14ac:dyDescent="0.3">
      <c r="A119" s="54"/>
      <c r="B119" s="40" t="s">
        <v>28</v>
      </c>
      <c r="C119" s="46"/>
      <c r="D119" s="1">
        <v>0</v>
      </c>
      <c r="E119" s="1">
        <v>0</v>
      </c>
      <c r="F119" s="1">
        <v>0</v>
      </c>
      <c r="G119" s="41" t="s">
        <v>26</v>
      </c>
      <c r="H119" s="108"/>
      <c r="I119" s="107"/>
      <c r="J119" s="107"/>
      <c r="K119" s="12"/>
      <c r="L119" s="18"/>
    </row>
    <row r="120" spans="1:12" ht="16.5" hidden="1" customHeight="1" thickBot="1" x14ac:dyDescent="0.3">
      <c r="A120" s="54"/>
      <c r="B120" s="40" t="s">
        <v>7</v>
      </c>
      <c r="C120" s="46"/>
      <c r="D120" s="1">
        <v>0</v>
      </c>
      <c r="E120" s="1">
        <v>0</v>
      </c>
      <c r="F120" s="1">
        <v>0</v>
      </c>
      <c r="G120" s="41" t="s">
        <v>26</v>
      </c>
      <c r="H120" s="108"/>
      <c r="I120" s="107"/>
      <c r="J120" s="107"/>
      <c r="K120" s="12"/>
      <c r="L120" s="18"/>
    </row>
    <row r="121" spans="1:12" ht="16.5" hidden="1" customHeight="1" thickBot="1" x14ac:dyDescent="0.3">
      <c r="A121" s="54"/>
      <c r="B121" s="40" t="s">
        <v>8</v>
      </c>
      <c r="C121" s="46"/>
      <c r="D121" s="1">
        <f>D126</f>
        <v>0</v>
      </c>
      <c r="E121" s="1">
        <f t="shared" ref="E121:F121" si="20">E126</f>
        <v>0</v>
      </c>
      <c r="F121" s="1">
        <f t="shared" si="20"/>
        <v>0</v>
      </c>
      <c r="G121" s="41">
        <v>0</v>
      </c>
      <c r="H121" s="108"/>
      <c r="I121" s="107"/>
      <c r="J121" s="107"/>
      <c r="K121" s="12"/>
      <c r="L121" s="18"/>
    </row>
    <row r="122" spans="1:12" ht="16.5" hidden="1" customHeight="1" thickBot="1" x14ac:dyDescent="0.3">
      <c r="A122" s="33"/>
      <c r="B122" s="40" t="s">
        <v>33</v>
      </c>
      <c r="C122" s="51"/>
      <c r="D122" s="1">
        <v>0</v>
      </c>
      <c r="E122" s="1">
        <v>0</v>
      </c>
      <c r="F122" s="1">
        <v>0</v>
      </c>
      <c r="G122" s="41" t="s">
        <v>26</v>
      </c>
      <c r="H122" s="109"/>
      <c r="I122" s="107"/>
      <c r="J122" s="107"/>
      <c r="K122" s="13"/>
      <c r="L122" s="18"/>
    </row>
    <row r="123" spans="1:12" ht="78" hidden="1" customHeight="1" thickBot="1" x14ac:dyDescent="0.3">
      <c r="A123" s="28" t="s">
        <v>102</v>
      </c>
      <c r="B123" s="45" t="s">
        <v>43</v>
      </c>
      <c r="C123" s="29" t="s">
        <v>67</v>
      </c>
      <c r="D123" s="47">
        <f>D124+D125+D126+D127</f>
        <v>0</v>
      </c>
      <c r="E123" s="47">
        <f t="shared" ref="E123:F123" si="21">E124+E125+E126+E127</f>
        <v>0</v>
      </c>
      <c r="F123" s="47">
        <f t="shared" si="21"/>
        <v>0</v>
      </c>
      <c r="G123" s="53"/>
      <c r="H123" s="55" t="s">
        <v>26</v>
      </c>
      <c r="I123" s="56" t="s">
        <v>26</v>
      </c>
      <c r="J123" s="56" t="s">
        <v>26</v>
      </c>
      <c r="K123" s="56"/>
      <c r="L123" s="18"/>
    </row>
    <row r="124" spans="1:12" ht="16.5" hidden="1" customHeight="1" thickBot="1" x14ac:dyDescent="0.3">
      <c r="A124" s="54"/>
      <c r="B124" s="45" t="s">
        <v>28</v>
      </c>
      <c r="C124" s="46"/>
      <c r="D124" s="47">
        <v>0</v>
      </c>
      <c r="E124" s="47">
        <v>0</v>
      </c>
      <c r="F124" s="47">
        <v>0</v>
      </c>
      <c r="G124" s="53" t="s">
        <v>26</v>
      </c>
      <c r="H124" s="56"/>
      <c r="I124" s="56"/>
      <c r="J124" s="56"/>
      <c r="K124" s="56"/>
      <c r="L124" s="18"/>
    </row>
    <row r="125" spans="1:12" ht="16.5" hidden="1" customHeight="1" thickBot="1" x14ac:dyDescent="0.3">
      <c r="A125" s="54"/>
      <c r="B125" s="45" t="s">
        <v>7</v>
      </c>
      <c r="C125" s="46"/>
      <c r="D125" s="47">
        <v>0</v>
      </c>
      <c r="E125" s="47">
        <v>0</v>
      </c>
      <c r="F125" s="47">
        <v>0</v>
      </c>
      <c r="G125" s="53" t="s">
        <v>26</v>
      </c>
      <c r="H125" s="56"/>
      <c r="I125" s="56"/>
      <c r="J125" s="56"/>
      <c r="K125" s="56"/>
      <c r="L125" s="18"/>
    </row>
    <row r="126" spans="1:12" ht="16.5" hidden="1" customHeight="1" thickBot="1" x14ac:dyDescent="0.3">
      <c r="A126" s="54"/>
      <c r="B126" s="45" t="s">
        <v>8</v>
      </c>
      <c r="C126" s="46"/>
      <c r="D126" s="47">
        <v>0</v>
      </c>
      <c r="E126" s="47">
        <v>0</v>
      </c>
      <c r="F126" s="47">
        <v>0</v>
      </c>
      <c r="G126" s="53"/>
      <c r="H126" s="56"/>
      <c r="I126" s="56"/>
      <c r="J126" s="56"/>
      <c r="K126" s="56"/>
      <c r="L126" s="18"/>
    </row>
    <row r="127" spans="1:12" ht="16.5" hidden="1" customHeight="1" thickBot="1" x14ac:dyDescent="0.3">
      <c r="A127" s="33"/>
      <c r="B127" s="45" t="s">
        <v>33</v>
      </c>
      <c r="C127" s="51"/>
      <c r="D127" s="47">
        <v>0</v>
      </c>
      <c r="E127" s="47">
        <v>0</v>
      </c>
      <c r="F127" s="47">
        <v>0</v>
      </c>
      <c r="G127" s="53" t="s">
        <v>26</v>
      </c>
      <c r="H127" s="57"/>
      <c r="I127" s="57"/>
      <c r="J127" s="57"/>
      <c r="K127" s="57"/>
      <c r="L127" s="18"/>
    </row>
    <row r="128" spans="1:12" ht="56.25" customHeight="1" thickBot="1" x14ac:dyDescent="0.3">
      <c r="A128" s="28" t="s">
        <v>103</v>
      </c>
      <c r="B128" s="40" t="s">
        <v>31</v>
      </c>
      <c r="C128" s="29" t="s">
        <v>60</v>
      </c>
      <c r="D128" s="1">
        <f>D129+D130+D131+D132</f>
        <v>20</v>
      </c>
      <c r="E128" s="1">
        <f t="shared" ref="E128" si="22">E129+E130+E131+E132</f>
        <v>20</v>
      </c>
      <c r="F128" s="1">
        <f>F129+F130+F131+F132</f>
        <v>20</v>
      </c>
      <c r="G128" s="53">
        <f t="shared" si="14"/>
        <v>100</v>
      </c>
      <c r="H128" s="11" t="s">
        <v>58</v>
      </c>
      <c r="I128" s="7" t="s">
        <v>137</v>
      </c>
      <c r="J128" s="7" t="s">
        <v>81</v>
      </c>
      <c r="K128" s="11"/>
      <c r="L128" s="18"/>
    </row>
    <row r="129" spans="1:12" ht="16.5" customHeight="1" thickBot="1" x14ac:dyDescent="0.3">
      <c r="A129" s="54"/>
      <c r="B129" s="45" t="s">
        <v>28</v>
      </c>
      <c r="C129" s="68"/>
      <c r="D129" s="47">
        <v>0</v>
      </c>
      <c r="E129" s="47">
        <v>0</v>
      </c>
      <c r="F129" s="47">
        <v>0</v>
      </c>
      <c r="G129" s="53" t="s">
        <v>26</v>
      </c>
      <c r="H129" s="12"/>
      <c r="I129" s="8"/>
      <c r="J129" s="8"/>
      <c r="K129" s="12"/>
      <c r="L129" s="18"/>
    </row>
    <row r="130" spans="1:12" ht="16.5" customHeight="1" thickBot="1" x14ac:dyDescent="0.3">
      <c r="A130" s="54"/>
      <c r="B130" s="45" t="s">
        <v>7</v>
      </c>
      <c r="C130" s="68"/>
      <c r="D130" s="47">
        <v>0</v>
      </c>
      <c r="E130" s="47">
        <v>0</v>
      </c>
      <c r="F130" s="47">
        <v>0</v>
      </c>
      <c r="G130" s="53" t="s">
        <v>26</v>
      </c>
      <c r="H130" s="12"/>
      <c r="I130" s="8"/>
      <c r="J130" s="8"/>
      <c r="K130" s="12"/>
      <c r="L130" s="18"/>
    </row>
    <row r="131" spans="1:12" ht="19.5" customHeight="1" thickBot="1" x14ac:dyDescent="0.3">
      <c r="A131" s="54"/>
      <c r="B131" s="45" t="s">
        <v>8</v>
      </c>
      <c r="C131" s="68"/>
      <c r="D131" s="47">
        <f>D136</f>
        <v>20</v>
      </c>
      <c r="E131" s="47">
        <f t="shared" ref="E131:F131" si="23">E136</f>
        <v>20</v>
      </c>
      <c r="F131" s="47">
        <f t="shared" si="23"/>
        <v>20</v>
      </c>
      <c r="G131" s="53">
        <f t="shared" si="14"/>
        <v>100</v>
      </c>
      <c r="H131" s="12"/>
      <c r="I131" s="8"/>
      <c r="J131" s="8"/>
      <c r="K131" s="12"/>
      <c r="L131" s="18"/>
    </row>
    <row r="132" spans="1:12" ht="19.5" customHeight="1" thickBot="1" x14ac:dyDescent="0.3">
      <c r="A132" s="33"/>
      <c r="B132" s="45" t="s">
        <v>33</v>
      </c>
      <c r="C132" s="68"/>
      <c r="D132" s="47">
        <v>0</v>
      </c>
      <c r="E132" s="47">
        <v>0</v>
      </c>
      <c r="F132" s="47">
        <v>0</v>
      </c>
      <c r="G132" s="53" t="s">
        <v>26</v>
      </c>
      <c r="H132" s="12"/>
      <c r="I132" s="8"/>
      <c r="J132" s="8"/>
      <c r="K132" s="12"/>
      <c r="L132" s="18"/>
    </row>
    <row r="133" spans="1:12" ht="85.15" customHeight="1" thickBot="1" x14ac:dyDescent="0.3">
      <c r="A133" s="28" t="s">
        <v>104</v>
      </c>
      <c r="B133" s="45" t="s">
        <v>68</v>
      </c>
      <c r="C133" s="68"/>
      <c r="D133" s="47">
        <f>D134+D135+D136+D137</f>
        <v>20</v>
      </c>
      <c r="E133" s="47">
        <f t="shared" ref="E133" si="24">E134+E135+E136+E137</f>
        <v>20</v>
      </c>
      <c r="F133" s="47">
        <f>F134+F135+F136+F137</f>
        <v>20</v>
      </c>
      <c r="G133" s="53">
        <f t="shared" si="14"/>
        <v>100</v>
      </c>
      <c r="H133" s="12"/>
      <c r="I133" s="8"/>
      <c r="J133" s="8"/>
      <c r="K133" s="12"/>
      <c r="L133" s="18"/>
    </row>
    <row r="134" spans="1:12" ht="18" customHeight="1" thickBot="1" x14ac:dyDescent="0.3">
      <c r="A134" s="54"/>
      <c r="B134" s="45" t="s">
        <v>28</v>
      </c>
      <c r="C134" s="68"/>
      <c r="D134" s="47">
        <v>0</v>
      </c>
      <c r="E134" s="47">
        <v>0</v>
      </c>
      <c r="F134" s="47">
        <v>0</v>
      </c>
      <c r="G134" s="53" t="s">
        <v>26</v>
      </c>
      <c r="H134" s="12"/>
      <c r="I134" s="8"/>
      <c r="J134" s="8"/>
      <c r="K134" s="12"/>
      <c r="L134" s="18"/>
    </row>
    <row r="135" spans="1:12" ht="18" customHeight="1" thickBot="1" x14ac:dyDescent="0.3">
      <c r="A135" s="54"/>
      <c r="B135" s="45" t="s">
        <v>7</v>
      </c>
      <c r="C135" s="68"/>
      <c r="D135" s="47">
        <v>0</v>
      </c>
      <c r="E135" s="47">
        <v>0</v>
      </c>
      <c r="F135" s="47">
        <v>0</v>
      </c>
      <c r="G135" s="53" t="s">
        <v>26</v>
      </c>
      <c r="H135" s="12"/>
      <c r="I135" s="8"/>
      <c r="J135" s="8"/>
      <c r="K135" s="12"/>
      <c r="L135" s="18"/>
    </row>
    <row r="136" spans="1:12" ht="18.75" customHeight="1" thickBot="1" x14ac:dyDescent="0.3">
      <c r="A136" s="54"/>
      <c r="B136" s="45" t="s">
        <v>8</v>
      </c>
      <c r="C136" s="68"/>
      <c r="D136" s="47">
        <v>20</v>
      </c>
      <c r="E136" s="47">
        <v>20</v>
      </c>
      <c r="F136" s="47">
        <v>20</v>
      </c>
      <c r="G136" s="53">
        <f t="shared" si="14"/>
        <v>100</v>
      </c>
      <c r="H136" s="12"/>
      <c r="I136" s="8"/>
      <c r="J136" s="8"/>
      <c r="K136" s="12"/>
      <c r="L136" s="18"/>
    </row>
    <row r="137" spans="1:12" ht="20.25" customHeight="1" thickBot="1" x14ac:dyDescent="0.3">
      <c r="A137" s="33"/>
      <c r="B137" s="45" t="s">
        <v>33</v>
      </c>
      <c r="C137" s="34"/>
      <c r="D137" s="47">
        <v>0</v>
      </c>
      <c r="E137" s="47">
        <v>0</v>
      </c>
      <c r="F137" s="47">
        <v>0</v>
      </c>
      <c r="G137" s="53" t="s">
        <v>26</v>
      </c>
      <c r="H137" s="13"/>
      <c r="I137" s="9"/>
      <c r="J137" s="9"/>
      <c r="K137" s="13"/>
      <c r="L137" s="18"/>
    </row>
    <row r="138" spans="1:12" ht="131.44999999999999" hidden="1" customHeight="1" thickBot="1" x14ac:dyDescent="0.3">
      <c r="A138" s="28" t="s">
        <v>105</v>
      </c>
      <c r="B138" s="40" t="s">
        <v>117</v>
      </c>
      <c r="C138" s="29" t="s">
        <v>63</v>
      </c>
      <c r="D138" s="1">
        <f>D139+D140+D141+D142</f>
        <v>0</v>
      </c>
      <c r="E138" s="1">
        <f t="shared" ref="E138:F138" si="25">E139+E140+E141+E142</f>
        <v>0</v>
      </c>
      <c r="F138" s="1">
        <f t="shared" si="25"/>
        <v>0</v>
      </c>
      <c r="G138" s="41">
        <v>0</v>
      </c>
      <c r="H138" s="11" t="s">
        <v>75</v>
      </c>
      <c r="I138" s="11"/>
      <c r="J138" s="11"/>
      <c r="K138" s="11"/>
      <c r="L138" s="18"/>
    </row>
    <row r="139" spans="1:12" ht="19.5" hidden="1" customHeight="1" thickBot="1" x14ac:dyDescent="0.3">
      <c r="A139" s="54"/>
      <c r="B139" s="45" t="s">
        <v>28</v>
      </c>
      <c r="C139" s="46"/>
      <c r="D139" s="47">
        <v>0</v>
      </c>
      <c r="E139" s="47">
        <v>0</v>
      </c>
      <c r="F139" s="47">
        <v>0</v>
      </c>
      <c r="G139" s="41" t="s">
        <v>26</v>
      </c>
      <c r="H139" s="12"/>
      <c r="I139" s="46"/>
      <c r="J139" s="12"/>
      <c r="K139" s="12"/>
      <c r="L139" s="18"/>
    </row>
    <row r="140" spans="1:12" ht="16.5" hidden="1" customHeight="1" thickBot="1" x14ac:dyDescent="0.3">
      <c r="A140" s="54"/>
      <c r="B140" s="45" t="s">
        <v>7</v>
      </c>
      <c r="C140" s="46"/>
      <c r="D140" s="47">
        <v>0</v>
      </c>
      <c r="E140" s="47">
        <v>0</v>
      </c>
      <c r="F140" s="47">
        <v>0</v>
      </c>
      <c r="G140" s="41" t="s">
        <v>26</v>
      </c>
      <c r="H140" s="12"/>
      <c r="I140" s="46"/>
      <c r="J140" s="12"/>
      <c r="K140" s="12"/>
      <c r="L140" s="18"/>
    </row>
    <row r="141" spans="1:12" ht="16.5" hidden="1" customHeight="1" thickBot="1" x14ac:dyDescent="0.3">
      <c r="A141" s="54"/>
      <c r="B141" s="45" t="s">
        <v>8</v>
      </c>
      <c r="C141" s="46"/>
      <c r="D141" s="47">
        <f>D146</f>
        <v>0</v>
      </c>
      <c r="E141" s="47">
        <f t="shared" ref="E141:F141" si="26">E146</f>
        <v>0</v>
      </c>
      <c r="F141" s="47">
        <f t="shared" si="26"/>
        <v>0</v>
      </c>
      <c r="G141" s="41"/>
      <c r="H141" s="12"/>
      <c r="I141" s="46"/>
      <c r="J141" s="12"/>
      <c r="K141" s="12"/>
      <c r="L141" s="18"/>
    </row>
    <row r="142" spans="1:12" ht="16.5" hidden="1" customHeight="1" thickBot="1" x14ac:dyDescent="0.3">
      <c r="A142" s="33"/>
      <c r="B142" s="45" t="s">
        <v>33</v>
      </c>
      <c r="C142" s="51"/>
      <c r="D142" s="47">
        <v>0</v>
      </c>
      <c r="E142" s="47">
        <v>0</v>
      </c>
      <c r="F142" s="47">
        <v>0</v>
      </c>
      <c r="G142" s="41" t="s">
        <v>26</v>
      </c>
      <c r="H142" s="13"/>
      <c r="I142" s="51"/>
      <c r="J142" s="13"/>
      <c r="K142" s="13"/>
      <c r="L142" s="18"/>
    </row>
    <row r="143" spans="1:12" ht="74.25" hidden="1" customHeight="1" thickBot="1" x14ac:dyDescent="0.3">
      <c r="A143" s="28" t="s">
        <v>106</v>
      </c>
      <c r="B143" s="45" t="s">
        <v>29</v>
      </c>
      <c r="C143" s="29" t="s">
        <v>63</v>
      </c>
      <c r="D143" s="47">
        <f>D144+D145+D146+D147</f>
        <v>0</v>
      </c>
      <c r="E143" s="47">
        <f>E144+E145+E146+E147</f>
        <v>0</v>
      </c>
      <c r="F143" s="47">
        <f>F144+F145+F146+F147</f>
        <v>0</v>
      </c>
      <c r="G143" s="53">
        <v>0</v>
      </c>
      <c r="H143" s="55" t="s">
        <v>26</v>
      </c>
      <c r="I143" s="55" t="s">
        <v>26</v>
      </c>
      <c r="J143" s="11"/>
      <c r="K143" s="11" t="s">
        <v>26</v>
      </c>
      <c r="L143" s="18"/>
    </row>
    <row r="144" spans="1:12" ht="16.5" hidden="1" customHeight="1" thickBot="1" x14ac:dyDescent="0.3">
      <c r="A144" s="54"/>
      <c r="B144" s="45" t="s">
        <v>28</v>
      </c>
      <c r="C144" s="46"/>
      <c r="D144" s="47">
        <v>0</v>
      </c>
      <c r="E144" s="47">
        <v>0</v>
      </c>
      <c r="F144" s="47">
        <v>0</v>
      </c>
      <c r="G144" s="53" t="s">
        <v>26</v>
      </c>
      <c r="H144" s="56"/>
      <c r="I144" s="56"/>
      <c r="J144" s="46"/>
      <c r="K144" s="12"/>
      <c r="L144" s="18"/>
    </row>
    <row r="145" spans="1:12" ht="16.5" hidden="1" customHeight="1" thickBot="1" x14ac:dyDescent="0.3">
      <c r="A145" s="54"/>
      <c r="B145" s="45" t="s">
        <v>7</v>
      </c>
      <c r="C145" s="46"/>
      <c r="D145" s="47">
        <v>0</v>
      </c>
      <c r="E145" s="47">
        <v>0</v>
      </c>
      <c r="F145" s="47">
        <v>0</v>
      </c>
      <c r="G145" s="53" t="s">
        <v>26</v>
      </c>
      <c r="H145" s="56"/>
      <c r="I145" s="56"/>
      <c r="J145" s="46"/>
      <c r="K145" s="12"/>
      <c r="L145" s="18"/>
    </row>
    <row r="146" spans="1:12" ht="16.5" hidden="1" customHeight="1" thickBot="1" x14ac:dyDescent="0.3">
      <c r="A146" s="54"/>
      <c r="B146" s="45" t="s">
        <v>8</v>
      </c>
      <c r="C146" s="46"/>
      <c r="D146" s="47">
        <v>0</v>
      </c>
      <c r="E146" s="47">
        <v>0</v>
      </c>
      <c r="F146" s="47">
        <v>0</v>
      </c>
      <c r="G146" s="53"/>
      <c r="H146" s="56"/>
      <c r="I146" s="56"/>
      <c r="J146" s="46"/>
      <c r="K146" s="12"/>
      <c r="L146" s="18"/>
    </row>
    <row r="147" spans="1:12" ht="16.5" hidden="1" customHeight="1" thickBot="1" x14ac:dyDescent="0.3">
      <c r="A147" s="33"/>
      <c r="B147" s="85" t="s">
        <v>33</v>
      </c>
      <c r="C147" s="51"/>
      <c r="D147" s="47">
        <v>0</v>
      </c>
      <c r="E147" s="47">
        <v>0</v>
      </c>
      <c r="F147" s="47">
        <v>0</v>
      </c>
      <c r="G147" s="53" t="s">
        <v>26</v>
      </c>
      <c r="H147" s="57"/>
      <c r="I147" s="57"/>
      <c r="J147" s="51"/>
      <c r="K147" s="13"/>
      <c r="L147" s="18"/>
    </row>
    <row r="148" spans="1:12" ht="68.25" hidden="1" customHeight="1" thickBot="1" x14ac:dyDescent="0.3">
      <c r="A148" s="58"/>
      <c r="B148" s="110" t="s">
        <v>44</v>
      </c>
      <c r="C148" s="29" t="s">
        <v>26</v>
      </c>
      <c r="D148" s="1">
        <v>0</v>
      </c>
      <c r="E148" s="1">
        <v>0</v>
      </c>
      <c r="F148" s="1">
        <v>0</v>
      </c>
      <c r="G148" s="53" t="s">
        <v>26</v>
      </c>
      <c r="H148" s="11" t="s">
        <v>26</v>
      </c>
      <c r="I148" s="11" t="s">
        <v>26</v>
      </c>
      <c r="J148" s="11" t="s">
        <v>26</v>
      </c>
      <c r="K148" s="11" t="s">
        <v>73</v>
      </c>
      <c r="L148" s="18"/>
    </row>
    <row r="149" spans="1:12" ht="16.5" hidden="1" customHeight="1" thickBot="1" x14ac:dyDescent="0.3">
      <c r="A149" s="58"/>
      <c r="B149" s="45" t="s">
        <v>28</v>
      </c>
      <c r="C149" s="46"/>
      <c r="D149" s="47">
        <v>0</v>
      </c>
      <c r="E149" s="47">
        <v>0</v>
      </c>
      <c r="F149" s="47">
        <v>0</v>
      </c>
      <c r="G149" s="53" t="s">
        <v>26</v>
      </c>
      <c r="H149" s="12"/>
      <c r="I149" s="12"/>
      <c r="J149" s="12"/>
      <c r="K149" s="12"/>
      <c r="L149" s="18"/>
    </row>
    <row r="150" spans="1:12" ht="16.5" hidden="1" customHeight="1" thickBot="1" x14ac:dyDescent="0.3">
      <c r="A150" s="58"/>
      <c r="B150" s="45" t="s">
        <v>7</v>
      </c>
      <c r="C150" s="46"/>
      <c r="D150" s="47">
        <v>0</v>
      </c>
      <c r="E150" s="47">
        <v>0</v>
      </c>
      <c r="F150" s="47">
        <v>0</v>
      </c>
      <c r="G150" s="53" t="s">
        <v>26</v>
      </c>
      <c r="H150" s="12"/>
      <c r="I150" s="12"/>
      <c r="J150" s="12"/>
      <c r="K150" s="12"/>
      <c r="L150" s="18"/>
    </row>
    <row r="151" spans="1:12" ht="16.5" hidden="1" customHeight="1" thickBot="1" x14ac:dyDescent="0.3">
      <c r="A151" s="58"/>
      <c r="B151" s="45" t="s">
        <v>8</v>
      </c>
      <c r="C151" s="46"/>
      <c r="D151" s="47">
        <v>0</v>
      </c>
      <c r="E151" s="47">
        <v>0</v>
      </c>
      <c r="F151" s="47">
        <v>0</v>
      </c>
      <c r="G151" s="53" t="s">
        <v>26</v>
      </c>
      <c r="H151" s="12"/>
      <c r="I151" s="12"/>
      <c r="J151" s="12"/>
      <c r="K151" s="12"/>
      <c r="L151" s="18"/>
    </row>
    <row r="152" spans="1:12" ht="16.5" hidden="1" customHeight="1" thickBot="1" x14ac:dyDescent="0.3">
      <c r="A152" s="58"/>
      <c r="B152" s="45" t="s">
        <v>33</v>
      </c>
      <c r="C152" s="51"/>
      <c r="D152" s="47">
        <v>0</v>
      </c>
      <c r="E152" s="47">
        <v>0</v>
      </c>
      <c r="F152" s="47">
        <v>0</v>
      </c>
      <c r="G152" s="53" t="s">
        <v>26</v>
      </c>
      <c r="H152" s="13"/>
      <c r="I152" s="13"/>
      <c r="J152" s="13"/>
      <c r="K152" s="13"/>
      <c r="L152" s="18"/>
    </row>
    <row r="153" spans="1:12" ht="68.25" hidden="1" customHeight="1" thickBot="1" x14ac:dyDescent="0.3">
      <c r="A153" s="58"/>
      <c r="B153" s="45" t="s">
        <v>45</v>
      </c>
      <c r="C153" s="64" t="s">
        <v>26</v>
      </c>
      <c r="D153" s="47">
        <v>0</v>
      </c>
      <c r="E153" s="47">
        <v>0</v>
      </c>
      <c r="F153" s="47">
        <v>0</v>
      </c>
      <c r="G153" s="53" t="s">
        <v>26</v>
      </c>
      <c r="H153" s="59" t="s">
        <v>26</v>
      </c>
      <c r="I153" s="59" t="s">
        <v>26</v>
      </c>
      <c r="J153" s="35" t="s">
        <v>26</v>
      </c>
      <c r="K153" s="11" t="s">
        <v>74</v>
      </c>
      <c r="L153" s="18"/>
    </row>
    <row r="154" spans="1:12" ht="16.5" hidden="1" customHeight="1" thickBot="1" x14ac:dyDescent="0.3">
      <c r="A154" s="58"/>
      <c r="B154" s="45" t="s">
        <v>28</v>
      </c>
      <c r="C154" s="64"/>
      <c r="D154" s="47">
        <v>0</v>
      </c>
      <c r="E154" s="47">
        <v>0</v>
      </c>
      <c r="F154" s="47">
        <v>0</v>
      </c>
      <c r="G154" s="53" t="s">
        <v>26</v>
      </c>
      <c r="H154" s="59" t="s">
        <v>26</v>
      </c>
      <c r="I154" s="59" t="s">
        <v>26</v>
      </c>
      <c r="J154" s="35" t="s">
        <v>26</v>
      </c>
      <c r="K154" s="46"/>
      <c r="L154" s="18"/>
    </row>
    <row r="155" spans="1:12" ht="15.75" hidden="1" customHeight="1" thickBot="1" x14ac:dyDescent="0.3">
      <c r="A155" s="58"/>
      <c r="B155" s="45" t="s">
        <v>7</v>
      </c>
      <c r="C155" s="64"/>
      <c r="D155" s="47">
        <v>0</v>
      </c>
      <c r="E155" s="47">
        <v>0</v>
      </c>
      <c r="F155" s="47">
        <v>0</v>
      </c>
      <c r="G155" s="53" t="s">
        <v>26</v>
      </c>
      <c r="H155" s="59" t="s">
        <v>26</v>
      </c>
      <c r="I155" s="59" t="s">
        <v>26</v>
      </c>
      <c r="J155" s="35" t="s">
        <v>26</v>
      </c>
      <c r="K155" s="46"/>
      <c r="L155" s="18"/>
    </row>
    <row r="156" spans="1:12" ht="15.75" hidden="1" customHeight="1" thickBot="1" x14ac:dyDescent="0.3">
      <c r="A156" s="58"/>
      <c r="B156" s="45" t="s">
        <v>8</v>
      </c>
      <c r="C156" s="64"/>
      <c r="D156" s="47">
        <v>0</v>
      </c>
      <c r="E156" s="47">
        <v>0</v>
      </c>
      <c r="F156" s="47">
        <v>0</v>
      </c>
      <c r="G156" s="53" t="s">
        <v>26</v>
      </c>
      <c r="H156" s="59" t="s">
        <v>26</v>
      </c>
      <c r="I156" s="59" t="s">
        <v>26</v>
      </c>
      <c r="J156" s="35" t="s">
        <v>26</v>
      </c>
      <c r="K156" s="46"/>
      <c r="L156" s="18"/>
    </row>
    <row r="157" spans="1:12" ht="17.25" hidden="1" customHeight="1" thickBot="1" x14ac:dyDescent="0.3">
      <c r="A157" s="58"/>
      <c r="B157" s="45" t="s">
        <v>33</v>
      </c>
      <c r="C157" s="64"/>
      <c r="D157" s="47">
        <v>0</v>
      </c>
      <c r="E157" s="47">
        <v>0</v>
      </c>
      <c r="F157" s="47">
        <v>0</v>
      </c>
      <c r="G157" s="53" t="s">
        <v>26</v>
      </c>
      <c r="H157" s="59" t="s">
        <v>26</v>
      </c>
      <c r="I157" s="59" t="s">
        <v>26</v>
      </c>
      <c r="J157" s="35" t="s">
        <v>26</v>
      </c>
      <c r="K157" s="51"/>
      <c r="L157" s="18"/>
    </row>
    <row r="158" spans="1:12" ht="54.75" hidden="1" customHeight="1" thickBot="1" x14ac:dyDescent="0.3">
      <c r="A158" s="58"/>
      <c r="B158" s="45" t="s">
        <v>46</v>
      </c>
      <c r="C158" s="64" t="s">
        <v>26</v>
      </c>
      <c r="D158" s="47">
        <v>0</v>
      </c>
      <c r="E158" s="47">
        <v>0</v>
      </c>
      <c r="F158" s="47">
        <v>0</v>
      </c>
      <c r="G158" s="41" t="s">
        <v>26</v>
      </c>
      <c r="H158" s="59" t="s">
        <v>26</v>
      </c>
      <c r="I158" s="59" t="s">
        <v>26</v>
      </c>
      <c r="J158" s="35" t="s">
        <v>26</v>
      </c>
      <c r="K158" s="11" t="s">
        <v>72</v>
      </c>
      <c r="L158" s="18"/>
    </row>
    <row r="159" spans="1:12" ht="16.5" hidden="1" customHeight="1" thickBot="1" x14ac:dyDescent="0.3">
      <c r="A159" s="58"/>
      <c r="B159" s="45" t="s">
        <v>28</v>
      </c>
      <c r="C159" s="66"/>
      <c r="D159" s="47">
        <v>0</v>
      </c>
      <c r="E159" s="47">
        <v>0</v>
      </c>
      <c r="F159" s="47">
        <v>0</v>
      </c>
      <c r="G159" s="41" t="s">
        <v>26</v>
      </c>
      <c r="H159" s="59"/>
      <c r="I159" s="59" t="s">
        <v>26</v>
      </c>
      <c r="J159" s="35" t="s">
        <v>26</v>
      </c>
      <c r="K159" s="46"/>
      <c r="L159" s="18"/>
    </row>
    <row r="160" spans="1:12" ht="16.5" hidden="1" customHeight="1" thickBot="1" x14ac:dyDescent="0.3">
      <c r="A160" s="58"/>
      <c r="B160" s="45" t="s">
        <v>7</v>
      </c>
      <c r="C160" s="66"/>
      <c r="D160" s="47">
        <v>0</v>
      </c>
      <c r="E160" s="47">
        <v>0</v>
      </c>
      <c r="F160" s="47">
        <v>0</v>
      </c>
      <c r="G160" s="41" t="s">
        <v>26</v>
      </c>
      <c r="H160" s="59"/>
      <c r="I160" s="59" t="s">
        <v>26</v>
      </c>
      <c r="J160" s="35" t="s">
        <v>26</v>
      </c>
      <c r="K160" s="46"/>
      <c r="L160" s="18"/>
    </row>
    <row r="161" spans="1:12" ht="16.5" hidden="1" customHeight="1" thickBot="1" x14ac:dyDescent="0.3">
      <c r="A161" s="58"/>
      <c r="B161" s="45" t="s">
        <v>8</v>
      </c>
      <c r="C161" s="66"/>
      <c r="D161" s="47">
        <v>0</v>
      </c>
      <c r="E161" s="47">
        <v>0</v>
      </c>
      <c r="F161" s="47">
        <v>0</v>
      </c>
      <c r="G161" s="41" t="s">
        <v>26</v>
      </c>
      <c r="H161" s="59"/>
      <c r="I161" s="59" t="s">
        <v>26</v>
      </c>
      <c r="J161" s="35" t="s">
        <v>26</v>
      </c>
      <c r="K161" s="46"/>
      <c r="L161" s="18"/>
    </row>
    <row r="162" spans="1:12" ht="16.5" hidden="1" customHeight="1" thickBot="1" x14ac:dyDescent="0.3">
      <c r="A162" s="58"/>
      <c r="B162" s="45" t="s">
        <v>33</v>
      </c>
      <c r="C162" s="66"/>
      <c r="D162" s="47">
        <v>0</v>
      </c>
      <c r="E162" s="47">
        <v>0</v>
      </c>
      <c r="F162" s="47">
        <v>0</v>
      </c>
      <c r="G162" s="41" t="s">
        <v>26</v>
      </c>
      <c r="H162" s="59"/>
      <c r="I162" s="59" t="s">
        <v>26</v>
      </c>
      <c r="J162" s="35" t="s">
        <v>26</v>
      </c>
      <c r="K162" s="51"/>
      <c r="L162" s="18"/>
    </row>
    <row r="163" spans="1:12" ht="66.75" hidden="1" customHeight="1" thickBot="1" x14ac:dyDescent="0.3">
      <c r="A163" s="58"/>
      <c r="B163" s="40" t="s">
        <v>30</v>
      </c>
      <c r="C163" s="35" t="s">
        <v>26</v>
      </c>
      <c r="D163" s="1">
        <v>0</v>
      </c>
      <c r="E163" s="1">
        <v>0</v>
      </c>
      <c r="F163" s="1">
        <v>0</v>
      </c>
      <c r="G163" s="41" t="s">
        <v>26</v>
      </c>
      <c r="H163" s="11" t="s">
        <v>26</v>
      </c>
      <c r="I163" s="11" t="s">
        <v>26</v>
      </c>
      <c r="J163" s="11" t="s">
        <v>26</v>
      </c>
      <c r="K163" s="11" t="s">
        <v>73</v>
      </c>
      <c r="L163" s="18"/>
    </row>
    <row r="164" spans="1:12" ht="16.5" hidden="1" customHeight="1" thickBot="1" x14ac:dyDescent="0.3">
      <c r="A164" s="58"/>
      <c r="B164" s="45" t="s">
        <v>28</v>
      </c>
      <c r="C164" s="66"/>
      <c r="D164" s="47">
        <v>0</v>
      </c>
      <c r="E164" s="47">
        <v>0</v>
      </c>
      <c r="F164" s="47">
        <v>0</v>
      </c>
      <c r="G164" s="41" t="s">
        <v>26</v>
      </c>
      <c r="H164" s="12"/>
      <c r="I164" s="12"/>
      <c r="J164" s="12"/>
      <c r="K164" s="46"/>
      <c r="L164" s="18"/>
    </row>
    <row r="165" spans="1:12" ht="16.5" hidden="1" customHeight="1" thickBot="1" x14ac:dyDescent="0.3">
      <c r="A165" s="58"/>
      <c r="B165" s="45" t="s">
        <v>7</v>
      </c>
      <c r="C165" s="66"/>
      <c r="D165" s="47">
        <v>0</v>
      </c>
      <c r="E165" s="47">
        <v>0</v>
      </c>
      <c r="F165" s="47">
        <v>0</v>
      </c>
      <c r="G165" s="41" t="s">
        <v>26</v>
      </c>
      <c r="H165" s="12"/>
      <c r="I165" s="12"/>
      <c r="J165" s="12"/>
      <c r="K165" s="46"/>
      <c r="L165" s="18"/>
    </row>
    <row r="166" spans="1:12" ht="16.5" hidden="1" customHeight="1" thickBot="1" x14ac:dyDescent="0.3">
      <c r="A166" s="58"/>
      <c r="B166" s="45" t="s">
        <v>8</v>
      </c>
      <c r="C166" s="66"/>
      <c r="D166" s="47">
        <v>0</v>
      </c>
      <c r="E166" s="47">
        <v>0</v>
      </c>
      <c r="F166" s="47">
        <v>0</v>
      </c>
      <c r="G166" s="41" t="s">
        <v>26</v>
      </c>
      <c r="H166" s="12"/>
      <c r="I166" s="12"/>
      <c r="J166" s="12"/>
      <c r="K166" s="46"/>
      <c r="L166" s="18"/>
    </row>
    <row r="167" spans="1:12" ht="16.5" hidden="1" customHeight="1" thickBot="1" x14ac:dyDescent="0.3">
      <c r="A167" s="58"/>
      <c r="B167" s="45" t="s">
        <v>33</v>
      </c>
      <c r="C167" s="66"/>
      <c r="D167" s="47">
        <v>0</v>
      </c>
      <c r="E167" s="47">
        <v>0</v>
      </c>
      <c r="F167" s="47">
        <v>0</v>
      </c>
      <c r="G167" s="41" t="s">
        <v>26</v>
      </c>
      <c r="H167" s="13"/>
      <c r="I167" s="13"/>
      <c r="J167" s="13"/>
      <c r="K167" s="46"/>
      <c r="L167" s="18"/>
    </row>
    <row r="168" spans="1:12" ht="83.25" hidden="1" customHeight="1" thickBot="1" x14ac:dyDescent="0.3">
      <c r="A168" s="58"/>
      <c r="B168" s="45" t="s">
        <v>47</v>
      </c>
      <c r="C168" s="35" t="s">
        <v>26</v>
      </c>
      <c r="D168" s="47">
        <v>0</v>
      </c>
      <c r="E168" s="47">
        <v>0</v>
      </c>
      <c r="F168" s="47">
        <v>0</v>
      </c>
      <c r="G168" s="41" t="s">
        <v>26</v>
      </c>
      <c r="H168" s="11" t="s">
        <v>26</v>
      </c>
      <c r="I168" s="11" t="s">
        <v>26</v>
      </c>
      <c r="J168" s="11" t="s">
        <v>26</v>
      </c>
      <c r="K168" s="46"/>
      <c r="L168" s="18"/>
    </row>
    <row r="169" spans="1:12" ht="16.5" hidden="1" customHeight="1" thickBot="1" x14ac:dyDescent="0.3">
      <c r="A169" s="58"/>
      <c r="B169" s="45" t="s">
        <v>28</v>
      </c>
      <c r="C169" s="66"/>
      <c r="D169" s="47">
        <v>0</v>
      </c>
      <c r="E169" s="47">
        <v>0</v>
      </c>
      <c r="F169" s="47">
        <v>0</v>
      </c>
      <c r="G169" s="41" t="s">
        <v>26</v>
      </c>
      <c r="H169" s="12"/>
      <c r="I169" s="12"/>
      <c r="J169" s="12"/>
      <c r="K169" s="46"/>
      <c r="L169" s="18"/>
    </row>
    <row r="170" spans="1:12" ht="16.5" hidden="1" customHeight="1" thickBot="1" x14ac:dyDescent="0.3">
      <c r="A170" s="58"/>
      <c r="B170" s="45" t="s">
        <v>7</v>
      </c>
      <c r="C170" s="66"/>
      <c r="D170" s="47">
        <v>0</v>
      </c>
      <c r="E170" s="47">
        <v>0</v>
      </c>
      <c r="F170" s="47">
        <v>0</v>
      </c>
      <c r="G170" s="41" t="s">
        <v>26</v>
      </c>
      <c r="H170" s="12"/>
      <c r="I170" s="12"/>
      <c r="J170" s="12"/>
      <c r="K170" s="46"/>
      <c r="L170" s="18"/>
    </row>
    <row r="171" spans="1:12" ht="16.5" hidden="1" customHeight="1" thickBot="1" x14ac:dyDescent="0.3">
      <c r="A171" s="58"/>
      <c r="B171" s="45" t="s">
        <v>8</v>
      </c>
      <c r="C171" s="66"/>
      <c r="D171" s="111">
        <v>0</v>
      </c>
      <c r="E171" s="47">
        <v>0</v>
      </c>
      <c r="F171" s="47">
        <v>0</v>
      </c>
      <c r="G171" s="41" t="s">
        <v>26</v>
      </c>
      <c r="H171" s="12"/>
      <c r="I171" s="12"/>
      <c r="J171" s="12"/>
      <c r="K171" s="51"/>
      <c r="L171" s="18"/>
    </row>
    <row r="172" spans="1:12" ht="16.5" hidden="1" customHeight="1" thickBot="1" x14ac:dyDescent="0.3">
      <c r="A172" s="58"/>
      <c r="B172" s="85" t="s">
        <v>33</v>
      </c>
      <c r="C172" s="66"/>
      <c r="D172" s="111">
        <v>0</v>
      </c>
      <c r="E172" s="47">
        <v>0</v>
      </c>
      <c r="F172" s="47">
        <v>0</v>
      </c>
      <c r="G172" s="41" t="s">
        <v>26</v>
      </c>
      <c r="H172" s="13"/>
      <c r="I172" s="13"/>
      <c r="J172" s="13"/>
      <c r="K172" s="59"/>
      <c r="L172" s="18"/>
    </row>
    <row r="173" spans="1:12" ht="85.5" hidden="1" customHeight="1" thickBot="1" x14ac:dyDescent="0.3">
      <c r="A173" s="112"/>
      <c r="B173" s="113" t="s">
        <v>48</v>
      </c>
      <c r="C173" s="114" t="s">
        <v>26</v>
      </c>
      <c r="D173" s="47">
        <v>0</v>
      </c>
      <c r="E173" s="47">
        <v>0</v>
      </c>
      <c r="F173" s="47">
        <v>0</v>
      </c>
      <c r="G173" s="41" t="s">
        <v>26</v>
      </c>
      <c r="H173" s="11" t="s">
        <v>26</v>
      </c>
      <c r="I173" s="11" t="s">
        <v>26</v>
      </c>
      <c r="J173" s="11" t="s">
        <v>26</v>
      </c>
      <c r="K173" s="11" t="s">
        <v>26</v>
      </c>
      <c r="L173" s="18"/>
    </row>
    <row r="174" spans="1:12" ht="16.5" hidden="1" customHeight="1" thickBot="1" x14ac:dyDescent="0.3">
      <c r="A174" s="58"/>
      <c r="B174" s="115" t="s">
        <v>28</v>
      </c>
      <c r="C174" s="66"/>
      <c r="D174" s="47">
        <v>0</v>
      </c>
      <c r="E174" s="47">
        <v>0</v>
      </c>
      <c r="F174" s="47">
        <v>0</v>
      </c>
      <c r="G174" s="41" t="s">
        <v>26</v>
      </c>
      <c r="H174" s="12"/>
      <c r="I174" s="12"/>
      <c r="J174" s="12"/>
      <c r="K174" s="46"/>
      <c r="L174" s="18"/>
    </row>
    <row r="175" spans="1:12" ht="16.5" hidden="1" customHeight="1" thickBot="1" x14ac:dyDescent="0.3">
      <c r="A175" s="58"/>
      <c r="B175" s="45" t="s">
        <v>7</v>
      </c>
      <c r="C175" s="66"/>
      <c r="D175" s="47">
        <v>0</v>
      </c>
      <c r="E175" s="47">
        <v>0</v>
      </c>
      <c r="F175" s="47">
        <v>0</v>
      </c>
      <c r="G175" s="41" t="s">
        <v>26</v>
      </c>
      <c r="H175" s="12"/>
      <c r="I175" s="12"/>
      <c r="J175" s="12"/>
      <c r="K175" s="46"/>
      <c r="L175" s="18"/>
    </row>
    <row r="176" spans="1:12" ht="16.5" hidden="1" customHeight="1" thickBot="1" x14ac:dyDescent="0.3">
      <c r="A176" s="58"/>
      <c r="B176" s="45" t="s">
        <v>8</v>
      </c>
      <c r="C176" s="66"/>
      <c r="D176" s="47">
        <v>0</v>
      </c>
      <c r="E176" s="47">
        <v>0</v>
      </c>
      <c r="F176" s="47">
        <v>0</v>
      </c>
      <c r="G176" s="41" t="s">
        <v>26</v>
      </c>
      <c r="H176" s="12"/>
      <c r="I176" s="12"/>
      <c r="J176" s="12"/>
      <c r="K176" s="46"/>
      <c r="L176" s="18"/>
    </row>
    <row r="177" spans="1:12" ht="16.5" hidden="1" customHeight="1" thickBot="1" x14ac:dyDescent="0.3">
      <c r="A177" s="58"/>
      <c r="B177" s="116" t="s">
        <v>33</v>
      </c>
      <c r="C177" s="66"/>
      <c r="D177" s="47">
        <v>0</v>
      </c>
      <c r="E177" s="47">
        <v>0</v>
      </c>
      <c r="F177" s="47">
        <v>0</v>
      </c>
      <c r="G177" s="41" t="s">
        <v>26</v>
      </c>
      <c r="H177" s="12"/>
      <c r="I177" s="12"/>
      <c r="J177" s="13"/>
      <c r="K177" s="51"/>
      <c r="L177" s="18"/>
    </row>
    <row r="178" spans="1:12" ht="128.25" customHeight="1" thickBot="1" x14ac:dyDescent="0.3">
      <c r="A178" s="117" t="s">
        <v>111</v>
      </c>
      <c r="B178" s="118" t="s">
        <v>107</v>
      </c>
      <c r="C178" s="29" t="s">
        <v>60</v>
      </c>
      <c r="D178" s="47">
        <f>D179+D180+D181+D182</f>
        <v>1680.8</v>
      </c>
      <c r="E178" s="47">
        <f>E179+E180+E181+E182</f>
        <v>1680.8</v>
      </c>
      <c r="F178" s="74">
        <f>F179+F180+F181+F182</f>
        <v>1680.8</v>
      </c>
      <c r="G178" s="42">
        <f>F178/E178*100</f>
        <v>100</v>
      </c>
      <c r="H178" s="11" t="s">
        <v>109</v>
      </c>
      <c r="I178" s="11" t="s">
        <v>126</v>
      </c>
      <c r="J178" s="7" t="s">
        <v>81</v>
      </c>
      <c r="K178" s="119"/>
      <c r="L178" s="18"/>
    </row>
    <row r="179" spans="1:12" ht="16.5" customHeight="1" thickBot="1" x14ac:dyDescent="0.3">
      <c r="A179" s="120"/>
      <c r="B179" s="45" t="s">
        <v>28</v>
      </c>
      <c r="C179" s="68"/>
      <c r="D179" s="47">
        <v>0</v>
      </c>
      <c r="E179" s="47">
        <v>0</v>
      </c>
      <c r="F179" s="74">
        <v>0</v>
      </c>
      <c r="G179" s="42" t="s">
        <v>26</v>
      </c>
      <c r="H179" s="12"/>
      <c r="I179" s="12"/>
      <c r="J179" s="8"/>
      <c r="K179" s="46"/>
      <c r="L179" s="18"/>
    </row>
    <row r="180" spans="1:12" ht="16.5" customHeight="1" thickBot="1" x14ac:dyDescent="0.3">
      <c r="A180" s="120"/>
      <c r="B180" s="45" t="s">
        <v>7</v>
      </c>
      <c r="C180" s="68"/>
      <c r="D180" s="47">
        <v>0</v>
      </c>
      <c r="E180" s="47">
        <v>0</v>
      </c>
      <c r="F180" s="74">
        <v>0</v>
      </c>
      <c r="G180" s="42" t="s">
        <v>26</v>
      </c>
      <c r="H180" s="12"/>
      <c r="I180" s="12"/>
      <c r="J180" s="8"/>
      <c r="K180" s="46"/>
      <c r="L180" s="18"/>
    </row>
    <row r="181" spans="1:12" ht="23.25" customHeight="1" thickBot="1" x14ac:dyDescent="0.3">
      <c r="A181" s="120"/>
      <c r="B181" s="45" t="s">
        <v>8</v>
      </c>
      <c r="C181" s="68"/>
      <c r="D181" s="47">
        <v>1680.8</v>
      </c>
      <c r="E181" s="47">
        <v>1680.8</v>
      </c>
      <c r="F181" s="74">
        <f>F183</f>
        <v>1680.8</v>
      </c>
      <c r="G181" s="42">
        <f>F181/E181*100</f>
        <v>100</v>
      </c>
      <c r="H181" s="12"/>
      <c r="I181" s="12"/>
      <c r="J181" s="8"/>
      <c r="K181" s="46"/>
      <c r="L181" s="18"/>
    </row>
    <row r="182" spans="1:12" ht="16.5" customHeight="1" thickBot="1" x14ac:dyDescent="0.3">
      <c r="A182" s="121"/>
      <c r="B182" s="45" t="s">
        <v>33</v>
      </c>
      <c r="C182" s="68"/>
      <c r="D182" s="47">
        <v>0</v>
      </c>
      <c r="E182" s="47">
        <v>0</v>
      </c>
      <c r="F182" s="74">
        <v>0</v>
      </c>
      <c r="G182" s="42" t="s">
        <v>26</v>
      </c>
      <c r="H182" s="12"/>
      <c r="I182" s="12"/>
      <c r="J182" s="8"/>
      <c r="K182" s="51"/>
      <c r="L182" s="18"/>
    </row>
    <row r="183" spans="1:12" ht="152.25" customHeight="1" thickBot="1" x14ac:dyDescent="0.3">
      <c r="A183" s="28" t="s">
        <v>112</v>
      </c>
      <c r="B183" s="45" t="s">
        <v>108</v>
      </c>
      <c r="C183" s="68"/>
      <c r="D183" s="47">
        <f>SUM(D184+D185+D186+D187)</f>
        <v>1680.8</v>
      </c>
      <c r="E183" s="47">
        <f>SUM(E184+E185+E186+E187)</f>
        <v>1680.8</v>
      </c>
      <c r="F183" s="74">
        <v>1680.8</v>
      </c>
      <c r="G183" s="42">
        <f>F183/E183*100</f>
        <v>100</v>
      </c>
      <c r="H183" s="12"/>
      <c r="I183" s="12"/>
      <c r="J183" s="8"/>
      <c r="K183" s="119"/>
      <c r="L183" s="18"/>
    </row>
    <row r="184" spans="1:12" ht="16.5" customHeight="1" thickBot="1" x14ac:dyDescent="0.3">
      <c r="A184" s="54"/>
      <c r="B184" s="45" t="s">
        <v>28</v>
      </c>
      <c r="C184" s="68"/>
      <c r="D184" s="47">
        <v>0</v>
      </c>
      <c r="E184" s="47">
        <v>0</v>
      </c>
      <c r="F184" s="47">
        <v>0</v>
      </c>
      <c r="G184" s="42" t="s">
        <v>26</v>
      </c>
      <c r="H184" s="12"/>
      <c r="I184" s="12"/>
      <c r="J184" s="8"/>
      <c r="K184" s="46"/>
      <c r="L184" s="18"/>
    </row>
    <row r="185" spans="1:12" ht="16.5" customHeight="1" thickBot="1" x14ac:dyDescent="0.3">
      <c r="A185" s="54"/>
      <c r="B185" s="116" t="s">
        <v>7</v>
      </c>
      <c r="C185" s="68"/>
      <c r="D185" s="47">
        <v>0</v>
      </c>
      <c r="E185" s="47">
        <v>0</v>
      </c>
      <c r="F185" s="47">
        <v>0</v>
      </c>
      <c r="G185" s="42" t="s">
        <v>26</v>
      </c>
      <c r="H185" s="12"/>
      <c r="I185" s="12"/>
      <c r="J185" s="8"/>
      <c r="K185" s="46"/>
      <c r="L185" s="18"/>
    </row>
    <row r="186" spans="1:12" ht="16.5" customHeight="1" thickBot="1" x14ac:dyDescent="0.3">
      <c r="A186" s="54"/>
      <c r="B186" s="45" t="s">
        <v>8</v>
      </c>
      <c r="C186" s="68"/>
      <c r="D186" s="47">
        <v>1680.8</v>
      </c>
      <c r="E186" s="47">
        <v>1680.8</v>
      </c>
      <c r="F186" s="47">
        <v>1680.8</v>
      </c>
      <c r="G186" s="42">
        <f>F186/E186*100</f>
        <v>100</v>
      </c>
      <c r="H186" s="12"/>
      <c r="I186" s="12"/>
      <c r="J186" s="8"/>
      <c r="K186" s="46"/>
      <c r="L186" s="18"/>
    </row>
    <row r="187" spans="1:12" ht="16.5" customHeight="1" thickBot="1" x14ac:dyDescent="0.3">
      <c r="A187" s="33"/>
      <c r="B187" s="115" t="s">
        <v>33</v>
      </c>
      <c r="C187" s="34"/>
      <c r="D187" s="47">
        <v>0</v>
      </c>
      <c r="E187" s="47">
        <v>0</v>
      </c>
      <c r="F187" s="47">
        <v>0</v>
      </c>
      <c r="G187" s="42" t="s">
        <v>26</v>
      </c>
      <c r="H187" s="13"/>
      <c r="I187" s="13"/>
      <c r="J187" s="9"/>
      <c r="K187" s="51"/>
      <c r="L187" s="18"/>
    </row>
    <row r="188" spans="1:12" ht="33.75" customHeight="1" thickBot="1" x14ac:dyDescent="0.3">
      <c r="A188" s="117"/>
      <c r="B188" s="40" t="s">
        <v>49</v>
      </c>
      <c r="C188" s="122"/>
      <c r="D188" s="1">
        <f>D190+D191</f>
        <v>4159.8</v>
      </c>
      <c r="E188" s="1">
        <f>E190+E191</f>
        <v>4159.8</v>
      </c>
      <c r="F188" s="3">
        <f>F190+F191</f>
        <v>4114.5</v>
      </c>
      <c r="G188" s="42">
        <f t="shared" ref="G188:G191" si="27">F188/E188*100</f>
        <v>98.911005336795029</v>
      </c>
      <c r="H188" s="123" t="s">
        <v>26</v>
      </c>
      <c r="I188" s="124" t="s">
        <v>26</v>
      </c>
      <c r="J188" s="35" t="s">
        <v>26</v>
      </c>
      <c r="K188" s="35" t="s">
        <v>26</v>
      </c>
      <c r="L188" s="18"/>
    </row>
    <row r="189" spans="1:12" ht="16.5" customHeight="1" thickBot="1" x14ac:dyDescent="0.3">
      <c r="A189" s="120"/>
      <c r="B189" s="125" t="s">
        <v>28</v>
      </c>
      <c r="C189" s="126"/>
      <c r="D189" s="1">
        <v>0</v>
      </c>
      <c r="E189" s="1">
        <v>0</v>
      </c>
      <c r="F189" s="1">
        <v>0</v>
      </c>
      <c r="G189" s="41" t="s">
        <v>26</v>
      </c>
      <c r="H189" s="127" t="s">
        <v>26</v>
      </c>
      <c r="I189" s="59" t="s">
        <v>26</v>
      </c>
      <c r="J189" s="35" t="s">
        <v>26</v>
      </c>
      <c r="K189" s="59" t="s">
        <v>26</v>
      </c>
      <c r="L189" s="18"/>
    </row>
    <row r="190" spans="1:12" ht="16.5" customHeight="1" thickBot="1" x14ac:dyDescent="0.3">
      <c r="A190" s="120"/>
      <c r="B190" s="40" t="s">
        <v>7</v>
      </c>
      <c r="C190" s="126"/>
      <c r="D190" s="1">
        <f>D17+D50+D75+D120+D130+D140+D150+D165+D180</f>
        <v>1489.8</v>
      </c>
      <c r="E190" s="1">
        <f>E17+E50+E75+E120+E130+E140+E150+E165</f>
        <v>1489.8</v>
      </c>
      <c r="F190" s="1">
        <f>F17+F68</f>
        <v>1489.8</v>
      </c>
      <c r="G190" s="41">
        <f t="shared" si="27"/>
        <v>100</v>
      </c>
      <c r="H190" s="127" t="s">
        <v>26</v>
      </c>
      <c r="I190" s="59" t="s">
        <v>26</v>
      </c>
      <c r="J190" s="35" t="s">
        <v>26</v>
      </c>
      <c r="K190" s="59" t="s">
        <v>26</v>
      </c>
      <c r="L190" s="18"/>
    </row>
    <row r="191" spans="1:12" ht="18.75" customHeight="1" thickBot="1" x14ac:dyDescent="0.3">
      <c r="A191" s="120"/>
      <c r="B191" s="40" t="s">
        <v>8</v>
      </c>
      <c r="C191" s="126"/>
      <c r="D191" s="1">
        <f>D18+D37+D51+D76+D121+D131+D141+D181</f>
        <v>2670</v>
      </c>
      <c r="E191" s="1">
        <f>SUM(E18+E37+E51+E76+E121+E131+E141+E181)</f>
        <v>2670</v>
      </c>
      <c r="F191" s="1">
        <f>F18+F37+F51+F76++F121+F128+F138+F181</f>
        <v>2624.7</v>
      </c>
      <c r="G191" s="41">
        <f t="shared" si="27"/>
        <v>98.303370786516837</v>
      </c>
      <c r="H191" s="127" t="s">
        <v>26</v>
      </c>
      <c r="I191" s="59" t="s">
        <v>26</v>
      </c>
      <c r="J191" s="35" t="s">
        <v>26</v>
      </c>
      <c r="K191" s="59" t="s">
        <v>26</v>
      </c>
      <c r="L191" s="18"/>
    </row>
    <row r="192" spans="1:12" ht="16.5" customHeight="1" thickBot="1" x14ac:dyDescent="0.3">
      <c r="A192" s="121"/>
      <c r="B192" s="40" t="s">
        <v>33</v>
      </c>
      <c r="C192" s="126"/>
      <c r="D192" s="1">
        <v>0</v>
      </c>
      <c r="E192" s="1">
        <v>0</v>
      </c>
      <c r="F192" s="1">
        <v>0</v>
      </c>
      <c r="G192" s="1">
        <v>0</v>
      </c>
      <c r="H192" s="127" t="s">
        <v>26</v>
      </c>
      <c r="I192" s="59" t="s">
        <v>26</v>
      </c>
      <c r="J192" s="35" t="s">
        <v>26</v>
      </c>
      <c r="K192" s="59" t="s">
        <v>26</v>
      </c>
      <c r="L192" s="18"/>
    </row>
    <row r="193" spans="1:12" ht="16.5" customHeight="1" x14ac:dyDescent="0.25">
      <c r="A193" s="128"/>
      <c r="B193" s="129"/>
      <c r="C193" s="130"/>
      <c r="D193" s="131"/>
      <c r="E193" s="131"/>
      <c r="F193" s="131"/>
      <c r="G193" s="131"/>
      <c r="H193" s="132"/>
      <c r="I193" s="132"/>
      <c r="J193" s="85"/>
      <c r="K193" s="131"/>
      <c r="L193" s="18"/>
    </row>
    <row r="194" spans="1:12" ht="56.25" customHeight="1" x14ac:dyDescent="0.3">
      <c r="A194" s="133" t="s">
        <v>19</v>
      </c>
      <c r="B194" s="133"/>
      <c r="C194" s="134"/>
      <c r="D194" s="135" t="s">
        <v>20</v>
      </c>
      <c r="E194" s="135"/>
      <c r="F194" s="136"/>
      <c r="G194" s="136"/>
      <c r="H194" s="137"/>
      <c r="I194" s="20"/>
      <c r="J194" s="138" t="s">
        <v>51</v>
      </c>
      <c r="K194" s="138"/>
      <c r="L194" s="18"/>
    </row>
    <row r="195" spans="1:12" ht="16.5" customHeight="1" x14ac:dyDescent="0.25">
      <c r="A195" s="139"/>
      <c r="B195" s="139"/>
      <c r="C195" s="134"/>
      <c r="D195" s="140" t="s">
        <v>21</v>
      </c>
      <c r="E195" s="140"/>
      <c r="F195" s="139"/>
      <c r="G195" s="139"/>
      <c r="H195" s="137"/>
      <c r="I195" s="137"/>
      <c r="J195" s="141" t="s">
        <v>22</v>
      </c>
      <c r="K195" s="141"/>
      <c r="L195" s="18"/>
    </row>
    <row r="196" spans="1:12" ht="16.5" customHeight="1" x14ac:dyDescent="0.25">
      <c r="A196" s="142" t="s">
        <v>78</v>
      </c>
      <c r="B196" s="142"/>
      <c r="C196" s="134"/>
      <c r="D196" s="143"/>
      <c r="E196" s="143"/>
      <c r="F196" s="139"/>
      <c r="G196" s="139"/>
      <c r="H196" s="137"/>
      <c r="I196" s="137"/>
      <c r="J196" s="143"/>
      <c r="K196" s="143"/>
      <c r="L196" s="18"/>
    </row>
    <row r="197" spans="1:12" ht="16.5" customHeight="1" x14ac:dyDescent="0.25">
      <c r="A197" s="144" t="s">
        <v>23</v>
      </c>
      <c r="B197" s="144"/>
      <c r="C197" s="134"/>
      <c r="D197" s="139"/>
      <c r="E197" s="139"/>
      <c r="F197" s="139"/>
      <c r="G197" s="139"/>
      <c r="H197" s="137"/>
      <c r="I197" s="137"/>
      <c r="J197" s="139"/>
      <c r="K197" s="139"/>
      <c r="L197" s="18"/>
    </row>
    <row r="198" spans="1:12" ht="16.5" customHeight="1" x14ac:dyDescent="0.25">
      <c r="A198" s="145" t="s">
        <v>141</v>
      </c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8"/>
    </row>
    <row r="199" spans="1:12" ht="16.5" customHeight="1" x14ac:dyDescent="0.25">
      <c r="A199" s="145" t="s">
        <v>142</v>
      </c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8"/>
    </row>
    <row r="200" spans="1:12" ht="16.5" customHeight="1" x14ac:dyDescent="0.25">
      <c r="A200" s="145" t="s">
        <v>143</v>
      </c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8"/>
    </row>
    <row r="201" spans="1:12" ht="16.5" customHeight="1" x14ac:dyDescent="0.25">
      <c r="A201" s="146"/>
      <c r="B201" s="147"/>
      <c r="C201" s="147"/>
      <c r="D201" s="146"/>
      <c r="E201" s="146"/>
      <c r="F201" s="146"/>
      <c r="G201" s="148"/>
      <c r="H201" s="149"/>
      <c r="I201" s="149"/>
      <c r="J201" s="148"/>
      <c r="K201" s="148"/>
      <c r="L201" s="18"/>
    </row>
    <row r="202" spans="1:12" ht="16.5" customHeight="1" x14ac:dyDescent="0.25">
      <c r="A202" s="19"/>
      <c r="B202" s="19"/>
      <c r="C202" s="19"/>
      <c r="D202" s="19"/>
      <c r="E202" s="18"/>
      <c r="F202" s="18"/>
      <c r="G202" s="150"/>
      <c r="H202" s="151"/>
      <c r="I202" s="151"/>
      <c r="J202" s="150"/>
      <c r="K202" s="150"/>
      <c r="L202" s="18"/>
    </row>
    <row r="203" spans="1:12" ht="78.75" customHeight="1" x14ac:dyDescent="0.25">
      <c r="L203" s="18"/>
    </row>
    <row r="204" spans="1:12" ht="31.5" customHeight="1" x14ac:dyDescent="0.25">
      <c r="L204" s="18"/>
    </row>
    <row r="205" spans="1:12" ht="31.5" customHeight="1" x14ac:dyDescent="0.25">
      <c r="L205" s="18"/>
    </row>
    <row r="206" spans="1:12" ht="47.25" customHeight="1" x14ac:dyDescent="0.25">
      <c r="L206" s="18"/>
    </row>
    <row r="207" spans="1:12" ht="31.5" customHeight="1" x14ac:dyDescent="0.25">
      <c r="L207" s="18"/>
    </row>
    <row r="208" spans="1:12" ht="16.5" customHeight="1" x14ac:dyDescent="0.25">
      <c r="L208" s="18"/>
    </row>
    <row r="209" spans="12:15" ht="16.5" customHeight="1" x14ac:dyDescent="0.25">
      <c r="L209" s="18"/>
    </row>
    <row r="210" spans="12:15" ht="31.5" customHeight="1" x14ac:dyDescent="0.25">
      <c r="L210" s="18"/>
    </row>
    <row r="211" spans="12:15" ht="16.5" customHeight="1" x14ac:dyDescent="0.25">
      <c r="L211" s="18"/>
    </row>
    <row r="212" spans="12:15" ht="31.5" customHeight="1" x14ac:dyDescent="0.25">
      <c r="L212" s="18"/>
    </row>
    <row r="213" spans="12:15" ht="47.25" customHeight="1" x14ac:dyDescent="0.25">
      <c r="L213" s="18"/>
    </row>
    <row r="214" spans="12:15" ht="31.5" customHeight="1" x14ac:dyDescent="0.25">
      <c r="L214" s="18"/>
    </row>
    <row r="215" spans="12:15" ht="75" customHeight="1" x14ac:dyDescent="0.25">
      <c r="L215" s="18"/>
    </row>
    <row r="216" spans="12:15" ht="15.75" x14ac:dyDescent="0.25">
      <c r="L216" s="18"/>
    </row>
    <row r="217" spans="12:15" ht="15.75" x14ac:dyDescent="0.25">
      <c r="L217" s="18"/>
    </row>
    <row r="218" spans="12:15" ht="15.75" x14ac:dyDescent="0.25">
      <c r="L218" s="18"/>
    </row>
    <row r="219" spans="12:15" ht="15.75" x14ac:dyDescent="0.25">
      <c r="L219" s="18"/>
    </row>
    <row r="220" spans="12:15" ht="15.75" x14ac:dyDescent="0.25">
      <c r="L220" s="18"/>
    </row>
    <row r="221" spans="12:15" ht="15.75" customHeight="1" x14ac:dyDescent="0.25"/>
    <row r="224" spans="12:15" ht="18.75" x14ac:dyDescent="0.25">
      <c r="L224" s="152"/>
      <c r="M224" s="152"/>
      <c r="N224" s="152"/>
      <c r="O224" s="152"/>
    </row>
    <row r="225" spans="12:15" ht="39" customHeight="1" x14ac:dyDescent="0.25">
      <c r="L225" s="152"/>
      <c r="M225" s="152"/>
      <c r="N225" s="152"/>
      <c r="O225" s="152"/>
    </row>
    <row r="226" spans="12:15" ht="37.5" customHeight="1" x14ac:dyDescent="0.25">
      <c r="L226" s="152"/>
      <c r="M226" s="152"/>
      <c r="N226" s="152"/>
      <c r="O226" s="152"/>
    </row>
    <row r="227" spans="12:15" ht="15.75" x14ac:dyDescent="0.25">
      <c r="L227" s="153"/>
      <c r="M227" s="153"/>
      <c r="N227" s="153"/>
      <c r="O227" s="18"/>
    </row>
    <row r="228" spans="12:15" ht="15.75" x14ac:dyDescent="0.25">
      <c r="L228" s="154"/>
      <c r="M228" s="153"/>
      <c r="N228" s="153"/>
      <c r="O228" s="18"/>
    </row>
  </sheetData>
  <mergeCells count="189">
    <mergeCell ref="K68:K72"/>
    <mergeCell ref="H58:H62"/>
    <mergeCell ref="A58:A62"/>
    <mergeCell ref="A63:A67"/>
    <mergeCell ref="A68:A72"/>
    <mergeCell ref="K98:K102"/>
    <mergeCell ref="K108:K112"/>
    <mergeCell ref="H103:H107"/>
    <mergeCell ref="I103:I107"/>
    <mergeCell ref="J83:J87"/>
    <mergeCell ref="I98:I102"/>
    <mergeCell ref="J98:J102"/>
    <mergeCell ref="H83:H87"/>
    <mergeCell ref="I83:I87"/>
    <mergeCell ref="H88:H97"/>
    <mergeCell ref="I88:I92"/>
    <mergeCell ref="I93:I97"/>
    <mergeCell ref="H98:H102"/>
    <mergeCell ref="C78:C82"/>
    <mergeCell ref="C73:C77"/>
    <mergeCell ref="H73:H77"/>
    <mergeCell ref="C48:C72"/>
    <mergeCell ref="C88:C92"/>
    <mergeCell ref="C93:C97"/>
    <mergeCell ref="K25:K29"/>
    <mergeCell ref="A20:A24"/>
    <mergeCell ref="A15:A19"/>
    <mergeCell ref="A25:A29"/>
    <mergeCell ref="A34:A37"/>
    <mergeCell ref="A38:A42"/>
    <mergeCell ref="A48:A52"/>
    <mergeCell ref="J25:J29"/>
    <mergeCell ref="I33:I42"/>
    <mergeCell ref="J33:J42"/>
    <mergeCell ref="C34:C42"/>
    <mergeCell ref="C25:C29"/>
    <mergeCell ref="C30:C33"/>
    <mergeCell ref="H15:H29"/>
    <mergeCell ref="I15:I29"/>
    <mergeCell ref="J20:J24"/>
    <mergeCell ref="K15:K19"/>
    <mergeCell ref="C15:C19"/>
    <mergeCell ref="C20:C24"/>
    <mergeCell ref="J15:J19"/>
    <mergeCell ref="K48:K52"/>
    <mergeCell ref="K43:K47"/>
    <mergeCell ref="H48:H52"/>
    <mergeCell ref="L73:L77"/>
    <mergeCell ref="M73:M77"/>
    <mergeCell ref="N73:N77"/>
    <mergeCell ref="O73:O77"/>
    <mergeCell ref="P73:P77"/>
    <mergeCell ref="Q73:Q77"/>
    <mergeCell ref="H78:H82"/>
    <mergeCell ref="I78:I82"/>
    <mergeCell ref="J78:J82"/>
    <mergeCell ref="K73:K77"/>
    <mergeCell ref="I73:I77"/>
    <mergeCell ref="R73:R77"/>
    <mergeCell ref="K78:K82"/>
    <mergeCell ref="J73:J77"/>
    <mergeCell ref="A194:B194"/>
    <mergeCell ref="D12:D13"/>
    <mergeCell ref="E12:E13"/>
    <mergeCell ref="H163:H167"/>
    <mergeCell ref="J194:K194"/>
    <mergeCell ref="I138:I142"/>
    <mergeCell ref="J138:J142"/>
    <mergeCell ref="I148:I152"/>
    <mergeCell ref="I163:I167"/>
    <mergeCell ref="I173:I177"/>
    <mergeCell ref="J173:J177"/>
    <mergeCell ref="J163:J167"/>
    <mergeCell ref="H168:H172"/>
    <mergeCell ref="J168:J172"/>
    <mergeCell ref="J148:J152"/>
    <mergeCell ref="K63:K67"/>
    <mergeCell ref="C83:C87"/>
    <mergeCell ref="J108:J112"/>
    <mergeCell ref="K20:K24"/>
    <mergeCell ref="H34:H43"/>
    <mergeCell ref="K58:K62"/>
    <mergeCell ref="H1:K1"/>
    <mergeCell ref="H2:K2"/>
    <mergeCell ref="H3:K3"/>
    <mergeCell ref="F12:F13"/>
    <mergeCell ref="G12:G13"/>
    <mergeCell ref="A9:L9"/>
    <mergeCell ref="A10:L10"/>
    <mergeCell ref="A11:L11"/>
    <mergeCell ref="K6:L6"/>
    <mergeCell ref="A7:L7"/>
    <mergeCell ref="A8:L8"/>
    <mergeCell ref="A1:A5"/>
    <mergeCell ref="B1:B5"/>
    <mergeCell ref="C1:D5"/>
    <mergeCell ref="E1:F5"/>
    <mergeCell ref="H5:K5"/>
    <mergeCell ref="E6:F6"/>
    <mergeCell ref="H12:I12"/>
    <mergeCell ref="C6:D6"/>
    <mergeCell ref="J12:J13"/>
    <mergeCell ref="K12:K13"/>
    <mergeCell ref="A12:A13"/>
    <mergeCell ref="B12:B13"/>
    <mergeCell ref="C12:C13"/>
    <mergeCell ref="H63:H67"/>
    <mergeCell ref="H68:H72"/>
    <mergeCell ref="K33:K42"/>
    <mergeCell ref="H53:H57"/>
    <mergeCell ref="J88:J97"/>
    <mergeCell ref="K83:K97"/>
    <mergeCell ref="I48:I72"/>
    <mergeCell ref="J48:J72"/>
    <mergeCell ref="A202:D202"/>
    <mergeCell ref="A198:K198"/>
    <mergeCell ref="A199:K199"/>
    <mergeCell ref="A200:K200"/>
    <mergeCell ref="A197:B197"/>
    <mergeCell ref="B201:C201"/>
    <mergeCell ref="J195:K195"/>
    <mergeCell ref="K173:K177"/>
    <mergeCell ref="K163:K171"/>
    <mergeCell ref="K158:K162"/>
    <mergeCell ref="K153:K157"/>
    <mergeCell ref="H173:H177"/>
    <mergeCell ref="J118:J122"/>
    <mergeCell ref="C118:C122"/>
    <mergeCell ref="C123:C127"/>
    <mergeCell ref="A73:A77"/>
    <mergeCell ref="A78:A82"/>
    <mergeCell ref="A98:A102"/>
    <mergeCell ref="A103:A107"/>
    <mergeCell ref="D194:E194"/>
    <mergeCell ref="D195:E195"/>
    <mergeCell ref="A196:B196"/>
    <mergeCell ref="C98:C102"/>
    <mergeCell ref="C108:C112"/>
    <mergeCell ref="C113:C117"/>
    <mergeCell ref="A83:A97"/>
    <mergeCell ref="A113:A117"/>
    <mergeCell ref="A118:A122"/>
    <mergeCell ref="A123:A127"/>
    <mergeCell ref="A128:A132"/>
    <mergeCell ref="C103:C107"/>
    <mergeCell ref="C178:C187"/>
    <mergeCell ref="C128:C137"/>
    <mergeCell ref="A188:A192"/>
    <mergeCell ref="A183:A187"/>
    <mergeCell ref="A133:A137"/>
    <mergeCell ref="A138:A142"/>
    <mergeCell ref="A143:A147"/>
    <mergeCell ref="A178:A182"/>
    <mergeCell ref="K103:K107"/>
    <mergeCell ref="J103:J107"/>
    <mergeCell ref="H108:H117"/>
    <mergeCell ref="K113:K117"/>
    <mergeCell ref="H118:H122"/>
    <mergeCell ref="K118:K122"/>
    <mergeCell ref="C138:C142"/>
    <mergeCell ref="C143:C147"/>
    <mergeCell ref="C148:C152"/>
    <mergeCell ref="H143:H147"/>
    <mergeCell ref="I143:I147"/>
    <mergeCell ref="I123:I127"/>
    <mergeCell ref="I118:I122"/>
    <mergeCell ref="H138:H142"/>
    <mergeCell ref="K148:K152"/>
    <mergeCell ref="K138:K142"/>
    <mergeCell ref="K143:K147"/>
    <mergeCell ref="J113:J117"/>
    <mergeCell ref="H123:H127"/>
    <mergeCell ref="J123:J127"/>
    <mergeCell ref="H128:H137"/>
    <mergeCell ref="I128:I137"/>
    <mergeCell ref="J128:J137"/>
    <mergeCell ref="K128:K137"/>
    <mergeCell ref="H178:H187"/>
    <mergeCell ref="I178:I187"/>
    <mergeCell ref="K183:K187"/>
    <mergeCell ref="J178:J187"/>
    <mergeCell ref="K123:K127"/>
    <mergeCell ref="I108:I112"/>
    <mergeCell ref="I113:I117"/>
    <mergeCell ref="A108:A112"/>
    <mergeCell ref="H148:H152"/>
    <mergeCell ref="I168:I172"/>
    <mergeCell ref="K178:K182"/>
    <mergeCell ref="J143:J147"/>
  </mergeCells>
  <pageMargins left="0.23622047244094491" right="0.23622047244094491" top="0.35433070866141736" bottom="0.3937007874015748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2021-10-21T17:11:24Z</cp:lastPrinted>
  <dcterms:created xsi:type="dcterms:W3CDTF">2018-05-24T06:28:27Z</dcterms:created>
  <dcterms:modified xsi:type="dcterms:W3CDTF">2022-03-11T08:28:33Z</dcterms:modified>
</cp:coreProperties>
</file>